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style5.xml" ContentType="application/vnd.ms-office.chart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colors5.xml" ContentType="application/vnd.ms-office.chartcolorsty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eefwan.local\location\LON\Steel\Trade Remedies Cases\3. Safeguards\UK Steel Submission\April 2021 Additional Submission\Non-confidential\"/>
    </mc:Choice>
  </mc:AlternateContent>
  <xr:revisionPtr revIDLastSave="0" documentId="13_ncr:1_{2AD15C99-7925-4038-956F-236F4C52D652}" xr6:coauthVersionLast="46" xr6:coauthVersionMax="46" xr10:uidLastSave="{00000000-0000-0000-0000-000000000000}"/>
  <bookViews>
    <workbookView xWindow="-120" yWindow="-120" windowWidth="25440" windowHeight="15390" tabRatio="980" xr2:uid="{00000000-000D-0000-FFFF-FFFF00000000}"/>
  </bookViews>
  <sheets>
    <sheet name="1. Steel Demand Projections" sheetId="5" r:id="rId1"/>
    <sheet name="2. Consumer Impact Examples" sheetId="7" r:id="rId2"/>
    <sheet name="3. Flat Steel Price Raw Data" sheetId="1" r:id="rId3"/>
    <sheet name="4. FlatSteel Price Summary Data" sheetId="2" r:id="rId4"/>
    <sheet name="5. Construction Steel Price" sheetId="9" r:id="rId5"/>
    <sheet name="6. Auto Steel Prices" sheetId="8" r:id="rId6"/>
    <sheet name="7. ISSB vs HMRC Data" sheetId="10" r:id="rId7"/>
    <sheet name="8. Regional Employment" sheetId="11" r:id="rId8"/>
    <sheet name="9. LA Wage Analysis" sheetId="17" r:id="rId9"/>
    <sheet name="10. IMD Ranks" sheetId="18" r:id="rId10"/>
    <sheet name="11. Wages by Product Cat" sheetId="19" r:id="rId11"/>
    <sheet name="12. Raw Data for Tab 9,10,11,12" sheetId="20" r:id="rId12"/>
    <sheet name="13. UK Safeguard Utilisation" sheetId="21" r:id="rId13"/>
    <sheet name="14. Capacity Utilisation" sheetId="22" r:id="rId14"/>
  </sheets>
  <calcPr calcId="191029"/>
  <pivotCaches>
    <pivotCache cacheId="0" r:id="rId1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2" l="1"/>
  <c r="D23" i="22"/>
  <c r="D24" i="22"/>
  <c r="D25" i="22"/>
  <c r="D21" i="22"/>
  <c r="C2" i="21" l="1"/>
  <c r="D2" i="21" s="1"/>
  <c r="B2" i="21"/>
  <c r="D3" i="21"/>
  <c r="C14" i="17"/>
  <c r="B50" i="11" l="1"/>
  <c r="B49" i="11"/>
  <c r="B37" i="11"/>
  <c r="B36" i="11"/>
  <c r="B35" i="11"/>
  <c r="B34" i="11"/>
  <c r="B33" i="11"/>
  <c r="B32" i="11"/>
  <c r="B31" i="11"/>
  <c r="B30" i="11"/>
  <c r="B29" i="11"/>
  <c r="B28" i="11"/>
  <c r="B27" i="11"/>
  <c r="H20" i="11"/>
  <c r="H19" i="11"/>
  <c r="H18" i="11"/>
  <c r="H17" i="11"/>
  <c r="H16" i="11"/>
  <c r="H15" i="11"/>
  <c r="H14" i="11"/>
  <c r="H13" i="11"/>
  <c r="H12" i="11"/>
  <c r="H11" i="11"/>
  <c r="H10" i="11"/>
  <c r="L5" i="10"/>
  <c r="M5" i="10"/>
  <c r="N5" i="10"/>
  <c r="O5" i="10"/>
  <c r="K5" i="10"/>
  <c r="D22" i="10"/>
  <c r="E22" i="10"/>
  <c r="F22" i="10"/>
  <c r="G22" i="10"/>
  <c r="C22" i="10"/>
  <c r="H21" i="11" l="1"/>
  <c r="B21" i="7" l="1"/>
  <c r="B23" i="7" s="1"/>
  <c r="B20" i="7"/>
  <c r="B6" i="7" l="1"/>
  <c r="E17" i="7" l="1"/>
  <c r="F17" i="7" s="1"/>
  <c r="H17" i="7" s="1"/>
  <c r="B22" i="7" s="1"/>
  <c r="B26" i="7" s="1"/>
  <c r="B28" i="7" s="1"/>
  <c r="E18" i="7"/>
  <c r="F18" i="7" s="1"/>
  <c r="E3" i="7" l="1"/>
  <c r="F3" i="7" l="1"/>
  <c r="H3" i="7" s="1"/>
  <c r="B7" i="7" s="1"/>
  <c r="B9" i="7" s="1"/>
  <c r="B11" i="7" s="1"/>
  <c r="B22" i="5" l="1"/>
  <c r="B21" i="5"/>
  <c r="B23" i="5" l="1"/>
  <c r="B25" i="5"/>
  <c r="B24" i="5"/>
  <c r="A111" i="2" l="1"/>
  <c r="B111" i="2"/>
  <c r="C111" i="2"/>
  <c r="D111" i="2"/>
  <c r="E111" i="2"/>
  <c r="A112" i="2"/>
  <c r="B112" i="2"/>
  <c r="C112" i="2"/>
  <c r="D112" i="2"/>
  <c r="E112" i="2"/>
  <c r="A113" i="2"/>
  <c r="B113" i="2"/>
  <c r="C113" i="2"/>
  <c r="D113" i="2"/>
  <c r="E113" i="2"/>
  <c r="A114" i="2"/>
  <c r="B114" i="2"/>
  <c r="C114" i="2"/>
  <c r="D114" i="2"/>
  <c r="E114" i="2"/>
  <c r="A115" i="2"/>
  <c r="B115" i="2"/>
  <c r="C115" i="2"/>
  <c r="D115" i="2"/>
  <c r="E115" i="2"/>
  <c r="A116" i="2"/>
  <c r="B116" i="2"/>
  <c r="C116" i="2"/>
  <c r="D116" i="2"/>
  <c r="E116" i="2"/>
  <c r="A117" i="2"/>
  <c r="B117" i="2"/>
  <c r="C117" i="2"/>
  <c r="D117" i="2"/>
  <c r="E117" i="2"/>
  <c r="A118" i="2"/>
  <c r="B118" i="2"/>
  <c r="C118" i="2"/>
  <c r="D118" i="2"/>
  <c r="E118" i="2"/>
  <c r="A119" i="2"/>
  <c r="B119" i="2"/>
  <c r="C119" i="2"/>
  <c r="D119" i="2"/>
  <c r="E119" i="2"/>
  <c r="A120" i="2"/>
  <c r="B120" i="2"/>
  <c r="C120" i="2"/>
  <c r="D120" i="2"/>
  <c r="E120" i="2"/>
  <c r="A121" i="2"/>
  <c r="B121" i="2"/>
  <c r="C121" i="2"/>
  <c r="D121" i="2"/>
  <c r="E121" i="2"/>
  <c r="A122" i="2"/>
  <c r="B122" i="2"/>
  <c r="C122" i="2"/>
  <c r="D122" i="2"/>
  <c r="E122" i="2"/>
  <c r="A123" i="2"/>
  <c r="B123" i="2"/>
  <c r="C123" i="2"/>
  <c r="D123" i="2"/>
  <c r="E123" i="2"/>
  <c r="A124" i="2"/>
  <c r="B124" i="2"/>
  <c r="C124" i="2"/>
  <c r="D124" i="2"/>
  <c r="E124" i="2"/>
  <c r="A125" i="2"/>
  <c r="B125" i="2"/>
  <c r="C125" i="2"/>
  <c r="D125" i="2"/>
  <c r="E125" i="2"/>
  <c r="A126" i="2"/>
  <c r="B126" i="2"/>
  <c r="C126" i="2"/>
  <c r="D126" i="2"/>
  <c r="E126" i="2"/>
  <c r="A127" i="2"/>
  <c r="B127" i="2"/>
  <c r="C127" i="2"/>
  <c r="D127" i="2"/>
  <c r="E127" i="2"/>
  <c r="A128" i="2"/>
  <c r="B128" i="2"/>
  <c r="C128" i="2"/>
  <c r="D128" i="2"/>
  <c r="E128" i="2"/>
  <c r="A129" i="2"/>
  <c r="B129" i="2"/>
  <c r="C129" i="2"/>
  <c r="D129" i="2"/>
  <c r="E129" i="2"/>
  <c r="A130" i="2"/>
  <c r="B130" i="2"/>
  <c r="C130" i="2"/>
  <c r="D130" i="2"/>
  <c r="E130" i="2"/>
  <c r="A131" i="2"/>
  <c r="B131" i="2"/>
  <c r="C131" i="2"/>
  <c r="D131" i="2"/>
  <c r="E131" i="2"/>
  <c r="A132" i="2"/>
  <c r="B132" i="2"/>
  <c r="C132" i="2"/>
  <c r="D132" i="2"/>
  <c r="E132" i="2"/>
  <c r="A133" i="2"/>
  <c r="B133" i="2"/>
  <c r="C133" i="2"/>
  <c r="D133" i="2"/>
  <c r="E133" i="2"/>
  <c r="A134" i="2"/>
  <c r="B134" i="2"/>
  <c r="C134" i="2"/>
  <c r="D134" i="2"/>
  <c r="E134" i="2"/>
  <c r="A135" i="2"/>
  <c r="B135" i="2"/>
  <c r="C135" i="2"/>
  <c r="D135" i="2"/>
  <c r="E135" i="2"/>
  <c r="A136" i="2"/>
  <c r="B136" i="2"/>
  <c r="C136" i="2"/>
  <c r="D136" i="2"/>
  <c r="E136" i="2"/>
  <c r="A137" i="2"/>
  <c r="B137" i="2"/>
  <c r="C137" i="2"/>
  <c r="D137" i="2"/>
  <c r="E137" i="2"/>
  <c r="A138" i="2"/>
  <c r="B138" i="2"/>
  <c r="C138" i="2"/>
  <c r="D138" i="2"/>
  <c r="E138" i="2"/>
  <c r="A139" i="2"/>
  <c r="B139" i="2"/>
  <c r="C139" i="2"/>
  <c r="D139" i="2"/>
  <c r="E139" i="2"/>
  <c r="A140" i="2"/>
  <c r="B140" i="2"/>
  <c r="C140" i="2"/>
  <c r="D140" i="2"/>
  <c r="E140" i="2"/>
  <c r="A141" i="2"/>
  <c r="B141" i="2"/>
  <c r="C141" i="2"/>
  <c r="D141" i="2"/>
  <c r="E141" i="2"/>
  <c r="A142" i="2"/>
  <c r="B142" i="2"/>
  <c r="C142" i="2"/>
  <c r="D142" i="2"/>
  <c r="E142" i="2"/>
  <c r="A143" i="2"/>
  <c r="B143" i="2"/>
  <c r="C143" i="2"/>
  <c r="D143" i="2"/>
  <c r="E143" i="2"/>
  <c r="A144" i="2"/>
  <c r="B144" i="2"/>
  <c r="C144" i="2"/>
  <c r="D144" i="2"/>
  <c r="E144" i="2"/>
  <c r="A145" i="2"/>
  <c r="B145" i="2"/>
  <c r="C145" i="2"/>
  <c r="D145" i="2"/>
  <c r="E145" i="2"/>
  <c r="A146" i="2"/>
  <c r="B146" i="2"/>
  <c r="C146" i="2"/>
  <c r="D146" i="2"/>
  <c r="E146" i="2"/>
  <c r="A147" i="2"/>
  <c r="B147" i="2"/>
  <c r="C147" i="2"/>
  <c r="D147" i="2"/>
  <c r="E147" i="2"/>
  <c r="A148" i="2"/>
  <c r="B148" i="2"/>
  <c r="C148" i="2"/>
  <c r="D148" i="2"/>
  <c r="E148" i="2"/>
  <c r="A149" i="2"/>
  <c r="B149" i="2"/>
  <c r="C149" i="2"/>
  <c r="D149" i="2"/>
  <c r="E149" i="2"/>
  <c r="A150" i="2"/>
  <c r="B150" i="2"/>
  <c r="C150" i="2"/>
  <c r="D150" i="2"/>
  <c r="E150" i="2"/>
  <c r="A151" i="2"/>
  <c r="B151" i="2"/>
  <c r="C151" i="2"/>
  <c r="D151" i="2"/>
  <c r="E151" i="2"/>
  <c r="A152" i="2"/>
  <c r="B152" i="2"/>
  <c r="C152" i="2"/>
  <c r="D152" i="2"/>
  <c r="E152" i="2"/>
  <c r="A153" i="2"/>
  <c r="B153" i="2"/>
  <c r="C153" i="2"/>
  <c r="D153" i="2"/>
  <c r="E153" i="2"/>
  <c r="A154" i="2"/>
  <c r="B154" i="2"/>
  <c r="C154" i="2"/>
  <c r="D154" i="2"/>
  <c r="E154" i="2"/>
  <c r="A155" i="2"/>
  <c r="B155" i="2"/>
  <c r="C155" i="2"/>
  <c r="D155" i="2"/>
  <c r="E155" i="2"/>
  <c r="A156" i="2"/>
  <c r="B156" i="2"/>
  <c r="C156" i="2"/>
  <c r="D156" i="2"/>
  <c r="E156" i="2"/>
  <c r="A157" i="2"/>
  <c r="B157" i="2"/>
  <c r="C157" i="2"/>
  <c r="D157" i="2"/>
  <c r="E157" i="2"/>
  <c r="A158" i="2"/>
  <c r="B158" i="2"/>
  <c r="C158" i="2"/>
  <c r="D158" i="2"/>
  <c r="E158" i="2"/>
  <c r="A159" i="2"/>
  <c r="B159" i="2"/>
  <c r="C159" i="2"/>
  <c r="D159" i="2"/>
  <c r="E159" i="2"/>
  <c r="A160" i="2"/>
  <c r="B160" i="2"/>
  <c r="C160" i="2"/>
  <c r="D160" i="2"/>
  <c r="E160" i="2"/>
  <c r="A161" i="2"/>
  <c r="B161" i="2"/>
  <c r="C161" i="2"/>
  <c r="D161" i="2"/>
  <c r="E161" i="2"/>
  <c r="A162" i="2"/>
  <c r="B162" i="2"/>
  <c r="C162" i="2"/>
  <c r="D162" i="2"/>
  <c r="E162" i="2"/>
  <c r="A163" i="2"/>
  <c r="B163" i="2"/>
  <c r="C163" i="2"/>
  <c r="D163" i="2"/>
  <c r="E163" i="2"/>
  <c r="A164" i="2"/>
  <c r="B164" i="2"/>
  <c r="C164" i="2"/>
  <c r="D164" i="2"/>
  <c r="E164" i="2"/>
  <c r="A165" i="2"/>
  <c r="B165" i="2"/>
  <c r="C165" i="2"/>
  <c r="D165" i="2"/>
  <c r="E165" i="2"/>
  <c r="A166" i="2"/>
  <c r="B166" i="2"/>
  <c r="C166" i="2"/>
  <c r="D166" i="2"/>
  <c r="E166" i="2"/>
  <c r="A167" i="2"/>
  <c r="B167" i="2"/>
  <c r="C167" i="2"/>
  <c r="D167" i="2"/>
  <c r="E167" i="2"/>
  <c r="A168" i="2"/>
  <c r="B168" i="2"/>
  <c r="C168" i="2"/>
  <c r="D168" i="2"/>
  <c r="E168" i="2"/>
  <c r="A169" i="2"/>
  <c r="B169" i="2"/>
  <c r="C169" i="2"/>
  <c r="D169" i="2"/>
  <c r="E169" i="2"/>
  <c r="A170" i="2"/>
  <c r="B170" i="2"/>
  <c r="C170" i="2"/>
  <c r="D170" i="2"/>
  <c r="E170" i="2"/>
  <c r="A100" i="2"/>
  <c r="B100" i="2"/>
  <c r="C100" i="2"/>
  <c r="D100" i="2"/>
  <c r="E100" i="2"/>
  <c r="A101" i="2"/>
  <c r="B101" i="2"/>
  <c r="C101" i="2"/>
  <c r="D101" i="2"/>
  <c r="E101" i="2"/>
  <c r="A102" i="2"/>
  <c r="B102" i="2"/>
  <c r="C102" i="2"/>
  <c r="D102" i="2"/>
  <c r="E102" i="2"/>
  <c r="A103" i="2"/>
  <c r="B103" i="2"/>
  <c r="C103" i="2"/>
  <c r="D103" i="2"/>
  <c r="E103" i="2"/>
  <c r="A104" i="2"/>
  <c r="B104" i="2"/>
  <c r="C104" i="2"/>
  <c r="D104" i="2"/>
  <c r="E104" i="2"/>
  <c r="A105" i="2"/>
  <c r="B105" i="2"/>
  <c r="C105" i="2"/>
  <c r="D105" i="2"/>
  <c r="E105" i="2"/>
  <c r="A106" i="2"/>
  <c r="B106" i="2"/>
  <c r="C106" i="2"/>
  <c r="D106" i="2"/>
  <c r="E106" i="2"/>
  <c r="A107" i="2"/>
  <c r="B107" i="2"/>
  <c r="C107" i="2"/>
  <c r="D107" i="2"/>
  <c r="E107" i="2"/>
  <c r="A108" i="2"/>
  <c r="B108" i="2"/>
  <c r="C108" i="2"/>
  <c r="D108" i="2"/>
  <c r="E108" i="2"/>
  <c r="A109" i="2"/>
  <c r="B109" i="2"/>
  <c r="C109" i="2"/>
  <c r="D109" i="2"/>
  <c r="E109" i="2"/>
  <c r="A110" i="2"/>
  <c r="B110" i="2"/>
  <c r="C110" i="2"/>
  <c r="D110" i="2"/>
  <c r="E110" i="2"/>
  <c r="A87" i="2"/>
  <c r="B87" i="2"/>
  <c r="C87" i="2"/>
  <c r="D87" i="2"/>
  <c r="E87" i="2"/>
  <c r="A88" i="2"/>
  <c r="B88" i="2"/>
  <c r="C88" i="2"/>
  <c r="D88" i="2"/>
  <c r="E88" i="2"/>
  <c r="A89" i="2"/>
  <c r="B89" i="2"/>
  <c r="C89" i="2"/>
  <c r="D89" i="2"/>
  <c r="E89" i="2"/>
  <c r="A90" i="2"/>
  <c r="B90" i="2"/>
  <c r="C90" i="2"/>
  <c r="D90" i="2"/>
  <c r="E90" i="2"/>
  <c r="A91" i="2"/>
  <c r="B91" i="2"/>
  <c r="C91" i="2"/>
  <c r="D91" i="2"/>
  <c r="E91" i="2"/>
  <c r="A92" i="2"/>
  <c r="B92" i="2"/>
  <c r="C92" i="2"/>
  <c r="D92" i="2"/>
  <c r="E92" i="2"/>
  <c r="A93" i="2"/>
  <c r="B93" i="2"/>
  <c r="C93" i="2"/>
  <c r="D93" i="2"/>
  <c r="E93" i="2"/>
  <c r="A94" i="2"/>
  <c r="B94" i="2"/>
  <c r="C94" i="2"/>
  <c r="D94" i="2"/>
  <c r="E94" i="2"/>
  <c r="A95" i="2"/>
  <c r="B95" i="2"/>
  <c r="C95" i="2"/>
  <c r="D95" i="2"/>
  <c r="E95" i="2"/>
  <c r="A96" i="2"/>
  <c r="B96" i="2"/>
  <c r="C96" i="2"/>
  <c r="D96" i="2"/>
  <c r="E96" i="2"/>
  <c r="A97" i="2"/>
  <c r="B97" i="2"/>
  <c r="C97" i="2"/>
  <c r="D97" i="2"/>
  <c r="E97" i="2"/>
  <c r="A98" i="2"/>
  <c r="B98" i="2"/>
  <c r="C98" i="2"/>
  <c r="D98" i="2"/>
  <c r="E98" i="2"/>
  <c r="A99" i="2"/>
  <c r="B99" i="2"/>
  <c r="C99" i="2"/>
  <c r="D99" i="2"/>
  <c r="E99" i="2"/>
  <c r="A2" i="2"/>
  <c r="B2" i="2"/>
  <c r="C2" i="2"/>
  <c r="D2" i="2"/>
  <c r="E2" i="2"/>
  <c r="A3" i="2"/>
  <c r="B3" i="2"/>
  <c r="C3" i="2"/>
  <c r="D3" i="2"/>
  <c r="E3" i="2"/>
  <c r="A4" i="2"/>
  <c r="B4" i="2"/>
  <c r="C4" i="2"/>
  <c r="D4" i="2"/>
  <c r="E4" i="2"/>
  <c r="A5" i="2"/>
  <c r="B5" i="2"/>
  <c r="C5" i="2"/>
  <c r="D5" i="2"/>
  <c r="E5" i="2"/>
  <c r="A6" i="2"/>
  <c r="B6" i="2"/>
  <c r="C6" i="2"/>
  <c r="D6" i="2"/>
  <c r="E6" i="2"/>
  <c r="A7" i="2"/>
  <c r="B7" i="2"/>
  <c r="C7" i="2"/>
  <c r="D7" i="2"/>
  <c r="E7" i="2"/>
  <c r="A8" i="2"/>
  <c r="B8" i="2"/>
  <c r="C8" i="2"/>
  <c r="D8" i="2"/>
  <c r="E8" i="2"/>
  <c r="A9" i="2"/>
  <c r="B9" i="2"/>
  <c r="C9" i="2"/>
  <c r="D9" i="2"/>
  <c r="E9" i="2"/>
  <c r="A10" i="2"/>
  <c r="B10" i="2"/>
  <c r="C10" i="2"/>
  <c r="D10" i="2"/>
  <c r="E10" i="2"/>
  <c r="A11" i="2"/>
  <c r="B11" i="2"/>
  <c r="C11" i="2"/>
  <c r="D11" i="2"/>
  <c r="E11" i="2"/>
  <c r="A12" i="2"/>
  <c r="B12" i="2"/>
  <c r="C12" i="2"/>
  <c r="D12" i="2"/>
  <c r="E12" i="2"/>
  <c r="A13" i="2"/>
  <c r="B13" i="2"/>
  <c r="C13" i="2"/>
  <c r="D13" i="2"/>
  <c r="E13" i="2"/>
  <c r="A14" i="2"/>
  <c r="B14" i="2"/>
  <c r="C14" i="2"/>
  <c r="D14" i="2"/>
  <c r="E14" i="2"/>
  <c r="A15" i="2"/>
  <c r="B15" i="2"/>
  <c r="C15" i="2"/>
  <c r="D15" i="2"/>
  <c r="E15" i="2"/>
  <c r="A16" i="2"/>
  <c r="B16" i="2"/>
  <c r="C16" i="2"/>
  <c r="D16" i="2"/>
  <c r="E16" i="2"/>
  <c r="A17" i="2"/>
  <c r="B17" i="2"/>
  <c r="C17" i="2"/>
  <c r="D17" i="2"/>
  <c r="E17" i="2"/>
  <c r="A18" i="2"/>
  <c r="B18" i="2"/>
  <c r="C18" i="2"/>
  <c r="D18" i="2"/>
  <c r="E18" i="2"/>
  <c r="A19" i="2"/>
  <c r="B19" i="2"/>
  <c r="C19" i="2"/>
  <c r="D19" i="2"/>
  <c r="E19" i="2"/>
  <c r="A20" i="2"/>
  <c r="B20" i="2"/>
  <c r="C20" i="2"/>
  <c r="D20" i="2"/>
  <c r="E20" i="2"/>
  <c r="A21" i="2"/>
  <c r="B21" i="2"/>
  <c r="C21" i="2"/>
  <c r="D21" i="2"/>
  <c r="E21" i="2"/>
  <c r="A22" i="2"/>
  <c r="B22" i="2"/>
  <c r="C22" i="2"/>
  <c r="D22" i="2"/>
  <c r="E22" i="2"/>
  <c r="A23" i="2"/>
  <c r="B23" i="2"/>
  <c r="C23" i="2"/>
  <c r="D23" i="2"/>
  <c r="E23" i="2"/>
  <c r="A24" i="2"/>
  <c r="B24" i="2"/>
  <c r="C24" i="2"/>
  <c r="D24" i="2"/>
  <c r="E24" i="2"/>
  <c r="A25" i="2"/>
  <c r="B25" i="2"/>
  <c r="C25" i="2"/>
  <c r="D25" i="2"/>
  <c r="E25" i="2"/>
  <c r="A26" i="2"/>
  <c r="B26" i="2"/>
  <c r="C26" i="2"/>
  <c r="D26" i="2"/>
  <c r="E26" i="2"/>
  <c r="A27" i="2"/>
  <c r="B27" i="2"/>
  <c r="C27" i="2"/>
  <c r="D27" i="2"/>
  <c r="E27" i="2"/>
  <c r="A28" i="2"/>
  <c r="B28" i="2"/>
  <c r="C28" i="2"/>
  <c r="D28" i="2"/>
  <c r="E28" i="2"/>
  <c r="A29" i="2"/>
  <c r="B29" i="2"/>
  <c r="C29" i="2"/>
  <c r="D29" i="2"/>
  <c r="E29" i="2"/>
  <c r="A30" i="2"/>
  <c r="B30" i="2"/>
  <c r="C30" i="2"/>
  <c r="D30" i="2"/>
  <c r="E30" i="2"/>
  <c r="A31" i="2"/>
  <c r="B31" i="2"/>
  <c r="C31" i="2"/>
  <c r="D31" i="2"/>
  <c r="E31" i="2"/>
  <c r="A32" i="2"/>
  <c r="B32" i="2"/>
  <c r="C32" i="2"/>
  <c r="D32" i="2"/>
  <c r="E32" i="2"/>
  <c r="A33" i="2"/>
  <c r="B33" i="2"/>
  <c r="C33" i="2"/>
  <c r="D33" i="2"/>
  <c r="E33" i="2"/>
  <c r="A34" i="2"/>
  <c r="B34" i="2"/>
  <c r="C34" i="2"/>
  <c r="D34" i="2"/>
  <c r="E34" i="2"/>
  <c r="A35" i="2"/>
  <c r="B35" i="2"/>
  <c r="C35" i="2"/>
  <c r="D35" i="2"/>
  <c r="E35" i="2"/>
  <c r="A36" i="2"/>
  <c r="B36" i="2"/>
  <c r="C36" i="2"/>
  <c r="D36" i="2"/>
  <c r="E36" i="2"/>
  <c r="A37" i="2"/>
  <c r="B37" i="2"/>
  <c r="C37" i="2"/>
  <c r="D37" i="2"/>
  <c r="E37" i="2"/>
  <c r="A38" i="2"/>
  <c r="B38" i="2"/>
  <c r="C38" i="2"/>
  <c r="D38" i="2"/>
  <c r="E38" i="2"/>
  <c r="A39" i="2"/>
  <c r="B39" i="2"/>
  <c r="C39" i="2"/>
  <c r="D39" i="2"/>
  <c r="E39" i="2"/>
  <c r="A40" i="2"/>
  <c r="B40" i="2"/>
  <c r="C40" i="2"/>
  <c r="D40" i="2"/>
  <c r="E40" i="2"/>
  <c r="A41" i="2"/>
  <c r="B41" i="2"/>
  <c r="C41" i="2"/>
  <c r="D41" i="2"/>
  <c r="E41" i="2"/>
  <c r="A42" i="2"/>
  <c r="B42" i="2"/>
  <c r="C42" i="2"/>
  <c r="D42" i="2"/>
  <c r="E42" i="2"/>
  <c r="A43" i="2"/>
  <c r="B43" i="2"/>
  <c r="C43" i="2"/>
  <c r="D43" i="2"/>
  <c r="E43" i="2"/>
  <c r="A44" i="2"/>
  <c r="B44" i="2"/>
  <c r="C44" i="2"/>
  <c r="D44" i="2"/>
  <c r="E44" i="2"/>
  <c r="A45" i="2"/>
  <c r="B45" i="2"/>
  <c r="C45" i="2"/>
  <c r="D45" i="2"/>
  <c r="E45" i="2"/>
  <c r="A46" i="2"/>
  <c r="B46" i="2"/>
  <c r="C46" i="2"/>
  <c r="D46" i="2"/>
  <c r="E46" i="2"/>
  <c r="A47" i="2"/>
  <c r="B47" i="2"/>
  <c r="C47" i="2"/>
  <c r="D47" i="2"/>
  <c r="E47" i="2"/>
  <c r="A48" i="2"/>
  <c r="B48" i="2"/>
  <c r="C48" i="2"/>
  <c r="D48" i="2"/>
  <c r="E48" i="2"/>
  <c r="A49" i="2"/>
  <c r="B49" i="2"/>
  <c r="C49" i="2"/>
  <c r="D49" i="2"/>
  <c r="E49" i="2"/>
  <c r="A50" i="2"/>
  <c r="B50" i="2"/>
  <c r="C50" i="2"/>
  <c r="D50" i="2"/>
  <c r="E50" i="2"/>
  <c r="A51" i="2"/>
  <c r="B51" i="2"/>
  <c r="C51" i="2"/>
  <c r="D51" i="2"/>
  <c r="E51" i="2"/>
  <c r="A52" i="2"/>
  <c r="B52" i="2"/>
  <c r="C52" i="2"/>
  <c r="D52" i="2"/>
  <c r="E52" i="2"/>
  <c r="A53" i="2"/>
  <c r="B53" i="2"/>
  <c r="C53" i="2"/>
  <c r="D53" i="2"/>
  <c r="E53" i="2"/>
  <c r="A54" i="2"/>
  <c r="B54" i="2"/>
  <c r="C54" i="2"/>
  <c r="D54" i="2"/>
  <c r="E54" i="2"/>
  <c r="A55" i="2"/>
  <c r="B55" i="2"/>
  <c r="C55" i="2"/>
  <c r="D55" i="2"/>
  <c r="E55" i="2"/>
  <c r="A56" i="2"/>
  <c r="B56" i="2"/>
  <c r="C56" i="2"/>
  <c r="D56" i="2"/>
  <c r="E56" i="2"/>
  <c r="A57" i="2"/>
  <c r="B57" i="2"/>
  <c r="C57" i="2"/>
  <c r="D57" i="2"/>
  <c r="E57" i="2"/>
  <c r="A58" i="2"/>
  <c r="B58" i="2"/>
  <c r="C58" i="2"/>
  <c r="D58" i="2"/>
  <c r="E58" i="2"/>
  <c r="A59" i="2"/>
  <c r="B59" i="2"/>
  <c r="C59" i="2"/>
  <c r="D59" i="2"/>
  <c r="E59" i="2"/>
  <c r="A60" i="2"/>
  <c r="B60" i="2"/>
  <c r="C60" i="2"/>
  <c r="D60" i="2"/>
  <c r="E60" i="2"/>
  <c r="A61" i="2"/>
  <c r="B61" i="2"/>
  <c r="C61" i="2"/>
  <c r="D61" i="2"/>
  <c r="E61" i="2"/>
  <c r="A62" i="2"/>
  <c r="B62" i="2"/>
  <c r="C62" i="2"/>
  <c r="D62" i="2"/>
  <c r="E62" i="2"/>
  <c r="A63" i="2"/>
  <c r="B63" i="2"/>
  <c r="C63" i="2"/>
  <c r="D63" i="2"/>
  <c r="E63" i="2"/>
  <c r="A64" i="2"/>
  <c r="B64" i="2"/>
  <c r="C64" i="2"/>
  <c r="D64" i="2"/>
  <c r="E64" i="2"/>
  <c r="A65" i="2"/>
  <c r="B65" i="2"/>
  <c r="C65" i="2"/>
  <c r="D65" i="2"/>
  <c r="E65" i="2"/>
  <c r="A66" i="2"/>
  <c r="B66" i="2"/>
  <c r="C66" i="2"/>
  <c r="D66" i="2"/>
  <c r="E66" i="2"/>
  <c r="A67" i="2"/>
  <c r="B67" i="2"/>
  <c r="C67" i="2"/>
  <c r="D67" i="2"/>
  <c r="E67" i="2"/>
  <c r="A68" i="2"/>
  <c r="B68" i="2"/>
  <c r="C68" i="2"/>
  <c r="D68" i="2"/>
  <c r="E68" i="2"/>
  <c r="A69" i="2"/>
  <c r="B69" i="2"/>
  <c r="C69" i="2"/>
  <c r="D69" i="2"/>
  <c r="E69" i="2"/>
  <c r="A70" i="2"/>
  <c r="B70" i="2"/>
  <c r="C70" i="2"/>
  <c r="D70" i="2"/>
  <c r="E70" i="2"/>
  <c r="A71" i="2"/>
  <c r="B71" i="2"/>
  <c r="C71" i="2"/>
  <c r="D71" i="2"/>
  <c r="E71" i="2"/>
  <c r="A72" i="2"/>
  <c r="B72" i="2"/>
  <c r="C72" i="2"/>
  <c r="D72" i="2"/>
  <c r="E72" i="2"/>
  <c r="A73" i="2"/>
  <c r="B73" i="2"/>
  <c r="C73" i="2"/>
  <c r="D73" i="2"/>
  <c r="E73" i="2"/>
  <c r="A74" i="2"/>
  <c r="B74" i="2"/>
  <c r="C74" i="2"/>
  <c r="D74" i="2"/>
  <c r="E74" i="2"/>
  <c r="A75" i="2"/>
  <c r="B75" i="2"/>
  <c r="C75" i="2"/>
  <c r="D75" i="2"/>
  <c r="E75" i="2"/>
  <c r="A76" i="2"/>
  <c r="B76" i="2"/>
  <c r="C76" i="2"/>
  <c r="D76" i="2"/>
  <c r="E76" i="2"/>
  <c r="A77" i="2"/>
  <c r="B77" i="2"/>
  <c r="C77" i="2"/>
  <c r="D77" i="2"/>
  <c r="E77" i="2"/>
  <c r="A78" i="2"/>
  <c r="B78" i="2"/>
  <c r="C78" i="2"/>
  <c r="D78" i="2"/>
  <c r="E78" i="2"/>
  <c r="A79" i="2"/>
  <c r="B79" i="2"/>
  <c r="C79" i="2"/>
  <c r="D79" i="2"/>
  <c r="E79" i="2"/>
  <c r="A80" i="2"/>
  <c r="B80" i="2"/>
  <c r="C80" i="2"/>
  <c r="D80" i="2"/>
  <c r="E80" i="2"/>
  <c r="A81" i="2"/>
  <c r="B81" i="2"/>
  <c r="C81" i="2"/>
  <c r="D81" i="2"/>
  <c r="E81" i="2"/>
  <c r="A82" i="2"/>
  <c r="B82" i="2"/>
  <c r="C82" i="2"/>
  <c r="D82" i="2"/>
  <c r="E82" i="2"/>
  <c r="A83" i="2"/>
  <c r="B83" i="2"/>
  <c r="C83" i="2"/>
  <c r="D83" i="2"/>
  <c r="E83" i="2"/>
  <c r="A84" i="2"/>
  <c r="B84" i="2"/>
  <c r="C84" i="2"/>
  <c r="D84" i="2"/>
  <c r="E84" i="2"/>
  <c r="A85" i="2"/>
  <c r="B85" i="2"/>
  <c r="C85" i="2"/>
  <c r="D85" i="2"/>
  <c r="E85" i="2"/>
  <c r="A86" i="2"/>
  <c r="B86" i="2"/>
  <c r="C86" i="2"/>
  <c r="D86" i="2"/>
  <c r="E86" i="2"/>
</calcChain>
</file>

<file path=xl/sharedStrings.xml><?xml version="1.0" encoding="utf-8"?>
<sst xmlns="http://schemas.openxmlformats.org/spreadsheetml/2006/main" count="2167" uniqueCount="559">
  <si>
    <t>Copyright material to Kallanish</t>
  </si>
  <si>
    <t>Data Period</t>
  </si>
  <si>
    <t>16 May 2014</t>
  </si>
  <si>
    <t>02 Apr 2021</t>
  </si>
  <si>
    <t>Frequency</t>
  </si>
  <si>
    <t>Weekly</t>
  </si>
  <si>
    <t>Region</t>
  </si>
  <si>
    <t>N Europe</t>
  </si>
  <si>
    <t>Currency</t>
  </si>
  <si>
    <t>EUR</t>
  </si>
  <si>
    <t>Unit</t>
  </si>
  <si>
    <t>Metric Tonne</t>
  </si>
  <si>
    <t>Price Series</t>
  </si>
  <si>
    <t>Dates</t>
  </si>
  <si>
    <t>Low</t>
  </si>
  <si>
    <t>High</t>
  </si>
  <si>
    <t>Avg</t>
  </si>
  <si>
    <t>HRC / N Europe Ex-Works EUR/t</t>
  </si>
  <si>
    <t>CRC / N Europe Ex-Works EUR/t</t>
  </si>
  <si>
    <t>HDG / N Europe Ex-Works EUR/t</t>
  </si>
  <si>
    <t>Plate / N Europe Ex-Works EUR/t</t>
  </si>
  <si>
    <t>01 Apr 2016</t>
  </si>
  <si>
    <t>08 Apr 2016</t>
  </si>
  <si>
    <t>15 Apr 2016</t>
  </si>
  <si>
    <t>22 Apr 2016</t>
  </si>
  <si>
    <t>29 Apr 2016</t>
  </si>
  <si>
    <t>06 May 2016</t>
  </si>
  <si>
    <t>13 May 2016</t>
  </si>
  <si>
    <t>20 May 2016</t>
  </si>
  <si>
    <t>27 May 2016</t>
  </si>
  <si>
    <t>03 Jun 2016</t>
  </si>
  <si>
    <t>10 Jun 2016</t>
  </si>
  <si>
    <t>17 Jun 2016</t>
  </si>
  <si>
    <t>24 Jun 2016</t>
  </si>
  <si>
    <t>01 Jul 2016</t>
  </si>
  <si>
    <t>08 Jul 2016</t>
  </si>
  <si>
    <t>15 Jul 2016</t>
  </si>
  <si>
    <t>22 Jul 2016</t>
  </si>
  <si>
    <t>29 Jul 2016</t>
  </si>
  <si>
    <t>05 Aug 2016</t>
  </si>
  <si>
    <t>12 Aug 2016</t>
  </si>
  <si>
    <t>19 Aug 2016</t>
  </si>
  <si>
    <t>26 Aug 2016</t>
  </si>
  <si>
    <t>02 Sep 2016</t>
  </si>
  <si>
    <t>09 Sep 2016</t>
  </si>
  <si>
    <t>16 Sep 2016</t>
  </si>
  <si>
    <t>23 Sep 2016</t>
  </si>
  <si>
    <t>30 Sep 2016</t>
  </si>
  <si>
    <t>07 Oct 2016</t>
  </si>
  <si>
    <t>14 Oct 2016</t>
  </si>
  <si>
    <t>21 Oct 2016</t>
  </si>
  <si>
    <t>28 Oct 2016</t>
  </si>
  <si>
    <t>04 Nov 2016</t>
  </si>
  <si>
    <t>11 Nov 2016</t>
  </si>
  <si>
    <t>18 Nov 2016</t>
  </si>
  <si>
    <t>25 Nov 2016</t>
  </si>
  <si>
    <t>02 Dec 2016</t>
  </si>
  <si>
    <t>09 Dec 2016</t>
  </si>
  <si>
    <t>16 Dec 2016</t>
  </si>
  <si>
    <t>23 Dec 2016</t>
  </si>
  <si>
    <t>30 Dec 2016</t>
  </si>
  <si>
    <t>06 Jan 2017</t>
  </si>
  <si>
    <t>13 Jan 2017</t>
  </si>
  <si>
    <t>20 Jan 2017</t>
  </si>
  <si>
    <t>27 Jan 2017</t>
  </si>
  <si>
    <t>03 Feb 2017</t>
  </si>
  <si>
    <t>10 Feb 2017</t>
  </si>
  <si>
    <t>17 Feb 2017</t>
  </si>
  <si>
    <t>24 Feb 2017</t>
  </si>
  <si>
    <t>03 Mar 2017</t>
  </si>
  <si>
    <t>10 Mar 2017</t>
  </si>
  <si>
    <t>17 Mar 2017</t>
  </si>
  <si>
    <t>24 Mar 2017</t>
  </si>
  <si>
    <t>31 Mar 2017</t>
  </si>
  <si>
    <t>07 Apr 2017</t>
  </si>
  <si>
    <t>14 Apr 2017</t>
  </si>
  <si>
    <t>21 Apr 2017</t>
  </si>
  <si>
    <t>28 Apr 2017</t>
  </si>
  <si>
    <t>05 May 2017</t>
  </si>
  <si>
    <t>12 May 2017</t>
  </si>
  <si>
    <t>19 May 2017</t>
  </si>
  <si>
    <t>26 May 2017</t>
  </si>
  <si>
    <t>02 Jun 2017</t>
  </si>
  <si>
    <t>09 Jun 2017</t>
  </si>
  <si>
    <t>16 Jun 2017</t>
  </si>
  <si>
    <t>23 Jun 2017</t>
  </si>
  <si>
    <t>30 Jun 2017</t>
  </si>
  <si>
    <t>07 Jul 2017</t>
  </si>
  <si>
    <t>14 Jul 2017</t>
  </si>
  <si>
    <t>21 Jul 2017</t>
  </si>
  <si>
    <t>28 Jul 2017</t>
  </si>
  <si>
    <t>04 Aug 2017</t>
  </si>
  <si>
    <t>11 Aug 2017</t>
  </si>
  <si>
    <t>18 Aug 2017</t>
  </si>
  <si>
    <t>25 Aug 2017</t>
  </si>
  <si>
    <t>01 Sep 2017</t>
  </si>
  <si>
    <t>08 Sep 2017</t>
  </si>
  <si>
    <t>15 Sep 2017</t>
  </si>
  <si>
    <t>22 Sep 2017</t>
  </si>
  <si>
    <t>29 Sep 2017</t>
  </si>
  <si>
    <t>06 Oct 2017</t>
  </si>
  <si>
    <t>13 Oct 2017</t>
  </si>
  <si>
    <t>20 Oct 2017</t>
  </si>
  <si>
    <t>27 Oct 2017</t>
  </si>
  <si>
    <t>03 Nov 2017</t>
  </si>
  <si>
    <t>10 Nov 2017</t>
  </si>
  <si>
    <t>17 Nov 2017</t>
  </si>
  <si>
    <t>24 Nov 2017</t>
  </si>
  <si>
    <t>01 Dec 2017</t>
  </si>
  <si>
    <t>08 Dec 2017</t>
  </si>
  <si>
    <t>15 Dec 2017</t>
  </si>
  <si>
    <t>22 Dec 2017</t>
  </si>
  <si>
    <t>29 Dec 2017</t>
  </si>
  <si>
    <t>05 Jan 2018</t>
  </si>
  <si>
    <t>12 Jan 2018</t>
  </si>
  <si>
    <t>19 Jan 2018</t>
  </si>
  <si>
    <t>26 Jan 2018</t>
  </si>
  <si>
    <t>02 Feb 2018</t>
  </si>
  <si>
    <t>09 Feb 2018</t>
  </si>
  <si>
    <t>16 Feb 2018</t>
  </si>
  <si>
    <t>23 Feb 2018</t>
  </si>
  <si>
    <t>02 Mar 2018</t>
  </si>
  <si>
    <t>09 Mar 2018</t>
  </si>
  <si>
    <t>16 Mar 2018</t>
  </si>
  <si>
    <t>23 Mar 2018</t>
  </si>
  <si>
    <t>30 Mar 2018</t>
  </si>
  <si>
    <t>06 Apr 2018</t>
  </si>
  <si>
    <t>13 Apr 2018</t>
  </si>
  <si>
    <t>20 Apr 2018</t>
  </si>
  <si>
    <t>27 Apr 2018</t>
  </si>
  <si>
    <t>04 May 2018</t>
  </si>
  <si>
    <t>11 May 2018</t>
  </si>
  <si>
    <t>18 May 2018</t>
  </si>
  <si>
    <t>25 May 2018</t>
  </si>
  <si>
    <t>01 Jun 2018</t>
  </si>
  <si>
    <t>08 Jun 2018</t>
  </si>
  <si>
    <t>15 Jun 2018</t>
  </si>
  <si>
    <t>22 Jun 2018</t>
  </si>
  <si>
    <t>29 Jun 2018</t>
  </si>
  <si>
    <t>06 Jul 2018</t>
  </si>
  <si>
    <t>13 Jul 2018</t>
  </si>
  <si>
    <t>20 Jul 2018</t>
  </si>
  <si>
    <t>27 Jul 2018</t>
  </si>
  <si>
    <t>03 Aug 2018</t>
  </si>
  <si>
    <t>10 Aug 2018</t>
  </si>
  <si>
    <t>17 Aug 2018</t>
  </si>
  <si>
    <t>24 Aug 2018</t>
  </si>
  <si>
    <t>31 Aug 2018</t>
  </si>
  <si>
    <t>07 Sep 2018</t>
  </si>
  <si>
    <t>14 Sep 2018</t>
  </si>
  <si>
    <t>21 Sep 2018</t>
  </si>
  <si>
    <t>28 Sep 2018</t>
  </si>
  <si>
    <t>05 Oct 2018</t>
  </si>
  <si>
    <t>12 Oct 2018</t>
  </si>
  <si>
    <t>19 Oct 2018</t>
  </si>
  <si>
    <t>26 Oct 2018</t>
  </si>
  <si>
    <t>02 Nov 2018</t>
  </si>
  <si>
    <t>09 Nov 2018</t>
  </si>
  <si>
    <t>16 Nov 2018</t>
  </si>
  <si>
    <t>23 Nov 2018</t>
  </si>
  <si>
    <t>30 Nov 2018</t>
  </si>
  <si>
    <t>07 Dec 2018</t>
  </si>
  <si>
    <t>14 Dec 2018</t>
  </si>
  <si>
    <t>21 Dec 2018</t>
  </si>
  <si>
    <t>28 Dec 2018</t>
  </si>
  <si>
    <t>04 Jan 2019</t>
  </si>
  <si>
    <t>11 Jan 2019</t>
  </si>
  <si>
    <t>18 Jan 2019</t>
  </si>
  <si>
    <t>25 Jan 2019</t>
  </si>
  <si>
    <t>01 Feb 2019</t>
  </si>
  <si>
    <t>08 Feb 2019</t>
  </si>
  <si>
    <t>15 Feb 2019</t>
  </si>
  <si>
    <t>22 Feb 2019</t>
  </si>
  <si>
    <t>01 Mar 2019</t>
  </si>
  <si>
    <t>08 Mar 2019</t>
  </si>
  <si>
    <t>15 Mar 2019</t>
  </si>
  <si>
    <t>22 Mar 2019</t>
  </si>
  <si>
    <t>29 Mar 2019</t>
  </si>
  <si>
    <t>05 Apr 2019</t>
  </si>
  <si>
    <t>12 Apr 2019</t>
  </si>
  <si>
    <t>19 Apr 2019</t>
  </si>
  <si>
    <t>26 Apr 2019</t>
  </si>
  <si>
    <t>03 May 2019</t>
  </si>
  <si>
    <t>10 May 2019</t>
  </si>
  <si>
    <t>17 May 2019</t>
  </si>
  <si>
    <t>24 May 2019</t>
  </si>
  <si>
    <t>31 May 2019</t>
  </si>
  <si>
    <t>07 Jun 2019</t>
  </si>
  <si>
    <t>14 Jun 2019</t>
  </si>
  <si>
    <t>21 Jun 2019</t>
  </si>
  <si>
    <t>28 Jun 2019</t>
  </si>
  <si>
    <t>05 Jul 2019</t>
  </si>
  <si>
    <t>12 Jul 2019</t>
  </si>
  <si>
    <t>19 Jul 2019</t>
  </si>
  <si>
    <t>26 Jul 2019</t>
  </si>
  <si>
    <t>02 Aug 2019</t>
  </si>
  <si>
    <t>09 Aug 2019</t>
  </si>
  <si>
    <t>16 Aug 2019</t>
  </si>
  <si>
    <t>23 Aug 2019</t>
  </si>
  <si>
    <t>30 Aug 2019</t>
  </si>
  <si>
    <t>06 Sep 2019</t>
  </si>
  <si>
    <t>13 Sep 2019</t>
  </si>
  <si>
    <t>20 Sep 2019</t>
  </si>
  <si>
    <t>27 Sep 2019</t>
  </si>
  <si>
    <t>04 Oct 2019</t>
  </si>
  <si>
    <t>11 Oct 2019</t>
  </si>
  <si>
    <t>18 Oct 2019</t>
  </si>
  <si>
    <t>25 Oct 2019</t>
  </si>
  <si>
    <t>01 Nov 2019</t>
  </si>
  <si>
    <t>08 Nov 2019</t>
  </si>
  <si>
    <t>15 Nov 2019</t>
  </si>
  <si>
    <t>22 Nov 2019</t>
  </si>
  <si>
    <t>29 Nov 2019</t>
  </si>
  <si>
    <t>06 Dec 2019</t>
  </si>
  <si>
    <t>13 Dec 2019</t>
  </si>
  <si>
    <t>20 Dec 2019</t>
  </si>
  <si>
    <t>27 Dec 2019</t>
  </si>
  <si>
    <t>03 Jan 2020</t>
  </si>
  <si>
    <t>10 Jan 2020</t>
  </si>
  <si>
    <t>17 Jan 2020</t>
  </si>
  <si>
    <t>24 Jan 2020</t>
  </si>
  <si>
    <t>31 Jan 2020</t>
  </si>
  <si>
    <t>07 Feb 2020</t>
  </si>
  <si>
    <t>14 Feb 2020</t>
  </si>
  <si>
    <t>21 Feb 2020</t>
  </si>
  <si>
    <t>28 Feb 2020</t>
  </si>
  <si>
    <t>06 Mar 2020</t>
  </si>
  <si>
    <t>13 Mar 2020</t>
  </si>
  <si>
    <t>20 Mar 2020</t>
  </si>
  <si>
    <t>27 Mar 2020</t>
  </si>
  <si>
    <t>03 Apr 2020</t>
  </si>
  <si>
    <t>10 Apr 2020</t>
  </si>
  <si>
    <t>17 Apr 2020</t>
  </si>
  <si>
    <t>24 Apr 2020</t>
  </si>
  <si>
    <t>01 May 2020</t>
  </si>
  <si>
    <t>08 May 2020</t>
  </si>
  <si>
    <t>15 May 2020</t>
  </si>
  <si>
    <t>22 May 2020</t>
  </si>
  <si>
    <t>29 May 2020</t>
  </si>
  <si>
    <t>05 Jun 2020</t>
  </si>
  <si>
    <t>12 Jun 2020</t>
  </si>
  <si>
    <t>19 Jun 2020</t>
  </si>
  <si>
    <t>26 Jun 2020</t>
  </si>
  <si>
    <t>03 Jul 2020</t>
  </si>
  <si>
    <t>10 Jul 2020</t>
  </si>
  <si>
    <t>17 Jul 2020</t>
  </si>
  <si>
    <t>24 Jul 2020</t>
  </si>
  <si>
    <t>31 Jul 2020</t>
  </si>
  <si>
    <t>07 Aug 2020</t>
  </si>
  <si>
    <t>14 Aug 2020</t>
  </si>
  <si>
    <t>21 Aug 2020</t>
  </si>
  <si>
    <t>28 Aug 2020</t>
  </si>
  <si>
    <t>04 Sep 2020</t>
  </si>
  <si>
    <t>11 Sep 2020</t>
  </si>
  <si>
    <t>18 Sep 2020</t>
  </si>
  <si>
    <t>25 Sep 2020</t>
  </si>
  <si>
    <t>02 Oct 2020</t>
  </si>
  <si>
    <t>09 Oct 2020</t>
  </si>
  <si>
    <t>16 Oct 2020</t>
  </si>
  <si>
    <t>23 Oct 2020</t>
  </si>
  <si>
    <t>30 Oct 2020</t>
  </si>
  <si>
    <t>06 Nov 2020</t>
  </si>
  <si>
    <t>13 Nov 2020</t>
  </si>
  <si>
    <t>20 Nov 2020</t>
  </si>
  <si>
    <t>27 Nov 2020</t>
  </si>
  <si>
    <t>04 Dec 2020</t>
  </si>
  <si>
    <t>11 Dec 2020</t>
  </si>
  <si>
    <t>18 Dec 2020</t>
  </si>
  <si>
    <t>25 Dec 2020</t>
  </si>
  <si>
    <t>01 Jan 2021</t>
  </si>
  <si>
    <t>08 Jan 2021</t>
  </si>
  <si>
    <t>15 Jan 2021</t>
  </si>
  <si>
    <t>22 Jan 2021</t>
  </si>
  <si>
    <t>29 Jan 2021</t>
  </si>
  <si>
    <t>05 Feb 2021</t>
  </si>
  <si>
    <t>12 Feb 2021</t>
  </si>
  <si>
    <t>19 Feb 2021</t>
  </si>
  <si>
    <t>26 Feb 2021</t>
  </si>
  <si>
    <t>05 Mar 2021</t>
  </si>
  <si>
    <t>12 Mar 2021</t>
  </si>
  <si>
    <t>19 Mar 2021</t>
  </si>
  <si>
    <t>26 Mar 2021</t>
  </si>
  <si>
    <t>Difference (%)</t>
  </si>
  <si>
    <t>Difference (Tonnes)</t>
  </si>
  <si>
    <t>UK Steel Demand</t>
  </si>
  <si>
    <t>Domestic Supply</t>
  </si>
  <si>
    <t>Supply from imports</t>
  </si>
  <si>
    <t>Total UK steel demand</t>
  </si>
  <si>
    <t>Import Penetration</t>
  </si>
  <si>
    <t>Increase/decrease from previous year</t>
  </si>
  <si>
    <t>2021 (Projection)</t>
  </si>
  <si>
    <t>https://www.worldsteel.org/steel-by-topic/statistics/short-range-outlook.html</t>
  </si>
  <si>
    <t>UK Steel Demand Since Safeguards - As a percentage of 2015-2017 demand levels</t>
  </si>
  <si>
    <t>as % of 2015-2017 Demand</t>
  </si>
  <si>
    <t>Equivalent Imports Allowed By Quotas</t>
  </si>
  <si>
    <t>Equivalent Import Penetration Level</t>
  </si>
  <si>
    <t>Supply from UK producers to domestic market</t>
  </si>
  <si>
    <t>2018/19 Import Levels</t>
  </si>
  <si>
    <t xml:space="preserve">Note: Figure represented below are for all steel demand and supply in the UK and therefore include some products not subject to safeguards. </t>
  </si>
  <si>
    <t>However, givent he products subject to the safeguards cover the vast majority of steel supply and demand - these figures can be taken to provide an approximate picture of trends for safeguard products</t>
  </si>
  <si>
    <t>UK Demand</t>
  </si>
  <si>
    <t>UK Demand +20%</t>
  </si>
  <si>
    <t>Imports Necessary at 20% increased Demand</t>
  </si>
  <si>
    <t>2021 TRQ Allowance</t>
  </si>
  <si>
    <t>% of demand that 25% tariff is applied to</t>
  </si>
  <si>
    <t>01 Apr 2020</t>
  </si>
  <si>
    <t>GBP</t>
  </si>
  <si>
    <t>HDG / N Europe Ex-Works GBP/t</t>
  </si>
  <si>
    <t>Tonnes in Average Car</t>
  </si>
  <si>
    <t>Cost of Car</t>
  </si>
  <si>
    <t>% Additional Cost</t>
  </si>
  <si>
    <t>2021 HDG Price</t>
  </si>
  <si>
    <t>Automotive Example</t>
  </si>
  <si>
    <t>Construction Example</t>
  </si>
  <si>
    <t>Cat 4 Material - MCS</t>
  </si>
  <si>
    <t xml:space="preserve">Cat 17 - Angles, Shapes and Sections </t>
  </si>
  <si>
    <t>2021 Sections Price</t>
  </si>
  <si>
    <t>Cat 13 Rebar</t>
  </si>
  <si>
    <t>31 Mar 2021</t>
  </si>
  <si>
    <t>Middle East</t>
  </si>
  <si>
    <t>Medium-Heavy Sections (S275JR) / Middle East CFR GBP/t</t>
  </si>
  <si>
    <t>Rebar / N Europe Ex-Works GBP/t</t>
  </si>
  <si>
    <t>2021 Rebar Price</t>
  </si>
  <si>
    <t>Additional Cost/tonne of tariff</t>
  </si>
  <si>
    <t>Impact of tariff on cost of car</t>
  </si>
  <si>
    <t>Impact on Sections price of tariff</t>
  </si>
  <si>
    <t>Impact on rebar price of tariff</t>
  </si>
  <si>
    <t>Tonnes of Sections in Shard</t>
  </si>
  <si>
    <t>Tonnes of Rebar in Shard</t>
  </si>
  <si>
    <t>% Additional Cost of Shard</t>
  </si>
  <si>
    <t>Construction Cost of Shard</t>
  </si>
  <si>
    <t>Non Alloy and Other Alloy Hot Rolled Sheets and Strips</t>
  </si>
  <si>
    <t>Non Alloy and Other Alloy Cold Rolled Sheets</t>
  </si>
  <si>
    <t>Metallic Coated Sheets</t>
  </si>
  <si>
    <t>Organic Coated Sheets</t>
  </si>
  <si>
    <t>Tin Mill products</t>
  </si>
  <si>
    <t>Non Alloy and Other Alloy Quarto Plates</t>
  </si>
  <si>
    <t>Non Alloy and Other Alloy Merchant Bars and Light Sections</t>
  </si>
  <si>
    <t>Rebars</t>
  </si>
  <si>
    <t>Stainless Bars and Light Sections</t>
  </si>
  <si>
    <t>Stainless Wire Rod</t>
  </si>
  <si>
    <t>Non Alloy and Other Alloy Wire Rod</t>
  </si>
  <si>
    <t>Angles, Shapes and Sections of Iron or Non Alloy Steel</t>
  </si>
  <si>
    <t>Railway Material</t>
  </si>
  <si>
    <t>Gas Pipes</t>
  </si>
  <si>
    <t>Hollow sections</t>
  </si>
  <si>
    <t>25A</t>
  </si>
  <si>
    <t>Large welded tubes</t>
  </si>
  <si>
    <t>25B</t>
  </si>
  <si>
    <t>Other Welded Pipes</t>
  </si>
  <si>
    <t>Non-alloy and other alloy cold finished bars</t>
  </si>
  <si>
    <t>Non Alloy Wire</t>
  </si>
  <si>
    <t>Total</t>
  </si>
  <si>
    <t>ISSB Data - Imports from all source</t>
  </si>
  <si>
    <t>HMRC Data - Imports from all sources</t>
  </si>
  <si>
    <t>ISSB Data - Imports for all categories (Tonnes)</t>
  </si>
  <si>
    <t>HMRC Data - Imports for all categories (Tonnes)</t>
  </si>
  <si>
    <t>Business Register and Employment Survey : open access</t>
  </si>
  <si>
    <t>ONS Crown Copyright Reserved [from Nomis on 8 April 2021]</t>
  </si>
  <si>
    <t>date</t>
  </si>
  <si>
    <t>employment status</t>
  </si>
  <si>
    <t>Employees</t>
  </si>
  <si>
    <t>measure</t>
  </si>
  <si>
    <t>Count</t>
  </si>
  <si>
    <t>region</t>
  </si>
  <si>
    <t>24100 : Manufacture of basic iron and steel and of ferro-alloys</t>
  </si>
  <si>
    <t>24200 : Manufacture of tubes, pipes, hollow profiles and related fittings, of steel</t>
  </si>
  <si>
    <t>24310 : Cold drawing of bars</t>
  </si>
  <si>
    <t>24320 : Cold rolling of narrow strip</t>
  </si>
  <si>
    <t>24330 : Cold forming or folding</t>
  </si>
  <si>
    <t>24340 : Cold drawing of wire</t>
  </si>
  <si>
    <t>number</t>
  </si>
  <si>
    <t>North East</t>
  </si>
  <si>
    <t>North West</t>
  </si>
  <si>
    <t>Yorkshire and The Humber</t>
  </si>
  <si>
    <t>East Midlands</t>
  </si>
  <si>
    <t>West Midlands</t>
  </si>
  <si>
    <t>East</t>
  </si>
  <si>
    <t>London</t>
  </si>
  <si>
    <t>South East</t>
  </si>
  <si>
    <t>South West</t>
  </si>
  <si>
    <t>Wales</t>
  </si>
  <si>
    <t>Scotland</t>
  </si>
  <si>
    <t>Column Total</t>
  </si>
  <si>
    <t>The level of rounding applied varies by estimate. Please see article for further information on how rounding is applied https://www.nomisweb.co.uk/articles/1103.aspx.</t>
  </si>
  <si>
    <t>Steel employees</t>
  </si>
  <si>
    <t>Yorks &amp; Hum</t>
  </si>
  <si>
    <t>Mean regional salary</t>
  </si>
  <si>
    <t>Mean UK salary</t>
  </si>
  <si>
    <t>Mean steel salary</t>
  </si>
  <si>
    <t>Steel Sector Jobs</t>
  </si>
  <si>
    <t>Steel Sector Jobs Multiplier</t>
  </si>
  <si>
    <t>Steel Sector GVA Multiplier</t>
  </si>
  <si>
    <t>Source</t>
  </si>
  <si>
    <t>ONS GDP Low Level Aggregates Q4 2020 - CVM £ Millions</t>
  </si>
  <si>
    <t>Steel Sector GVA (£ million)</t>
  </si>
  <si>
    <t>Ibid</t>
  </si>
  <si>
    <t>Nomis Web (see data above)</t>
  </si>
  <si>
    <t>Steel Supply Chain Jobs</t>
  </si>
  <si>
    <t>Steel Supply Chain GVA</t>
  </si>
  <si>
    <t>ONS Business Register &amp; Employment Survey 2019</t>
  </si>
  <si>
    <t>United Kingdom Input-Output Analytical Tables, 2015</t>
  </si>
  <si>
    <t>Median Regional Salary</t>
  </si>
  <si>
    <t>Median UK Salary</t>
  </si>
  <si>
    <t>Median Steel Salary</t>
  </si>
  <si>
    <t>ONS Annual Survey Hours and Earnings 2020</t>
  </si>
  <si>
    <t>Row Labels</t>
  </si>
  <si>
    <t>Carmarthenshire</t>
  </si>
  <si>
    <t>City of Cardiff</t>
  </si>
  <si>
    <t>Corby</t>
  </si>
  <si>
    <t>Flintshire</t>
  </si>
  <si>
    <t>Hartlepool Borough</t>
  </si>
  <si>
    <t>Neath Port Talbot</t>
  </si>
  <si>
    <t>Newport City</t>
  </si>
  <si>
    <t>North Lanarkshire</t>
  </si>
  <si>
    <t>North Lincolnshire</t>
  </si>
  <si>
    <t>Redcar and Cleveland</t>
  </si>
  <si>
    <t>Rotherham Metropolitan</t>
  </si>
  <si>
    <t>Grand Total</t>
  </si>
  <si>
    <t>Local Authority</t>
  </si>
  <si>
    <t>Steel Wage Higher Than Local Authority %</t>
  </si>
  <si>
    <t>Steel Wage Ranking Within Local Authority</t>
  </si>
  <si>
    <t>IMD 2019 Rank (of 317)</t>
  </si>
  <si>
    <t>Above 80th percentile</t>
  </si>
  <si>
    <t>Above 50th percentile</t>
  </si>
  <si>
    <t>Above 75th percentile</t>
  </si>
  <si>
    <t>NA</t>
  </si>
  <si>
    <t>Above 60th percentile</t>
  </si>
  <si>
    <t>Redcar &amp; Cleveland</t>
  </si>
  <si>
    <t>Rotherham Met.</t>
  </si>
  <si>
    <t>Above 70th percentile</t>
  </si>
  <si>
    <t>Product category</t>
  </si>
  <si>
    <t>Company</t>
  </si>
  <si>
    <t>Median Wage Steel</t>
  </si>
  <si>
    <t>Median Wage Local Authority</t>
  </si>
  <si>
    <t>Steel workers</t>
  </si>
  <si>
    <t>Total Workers Local Authority</t>
  </si>
  <si>
    <t>Wage Ranking</t>
  </si>
  <si>
    <t>Capacity (t)</t>
  </si>
  <si>
    <t>Capacity Utilisation (Q2 20)</t>
  </si>
  <si>
    <t>Acenta Steel - Dudley</t>
  </si>
  <si>
    <t>Dudley Metropolitan</t>
  </si>
  <si>
    <t>British Steel - Scunthorpe</t>
  </si>
  <si>
    <t>British Steel - Skinningrove</t>
  </si>
  <si>
    <t>Celsa Steel - Cardiff</t>
  </si>
  <si>
    <t>Liberty Steel - Newport</t>
  </si>
  <si>
    <t>Tata Steel - Port Talbot</t>
  </si>
  <si>
    <t>Tata Steel - Shotton</t>
  </si>
  <si>
    <t>Tata Steel - Trostre</t>
  </si>
  <si>
    <t>Liberty Steel - Dalzell (Motherwell)</t>
  </si>
  <si>
    <t>Liberty Steel - Scunthorpe</t>
  </si>
  <si>
    <t>Outokumpu - Sheffield</t>
  </si>
  <si>
    <t>Sheffield City</t>
  </si>
  <si>
    <t>Liberty Steel - Rotherham</t>
  </si>
  <si>
    <t>British Steel - Teesside</t>
  </si>
  <si>
    <t>Liberty Steel - Tredegar</t>
  </si>
  <si>
    <t>Blaenau Gwent County</t>
  </si>
  <si>
    <t>Tata Steel - Corby</t>
  </si>
  <si>
    <t>Tata Steel - Hartlepool</t>
  </si>
  <si>
    <t>Liberty Steel - Hartlepool</t>
  </si>
  <si>
    <t xml:space="preserve">Tata Steel - Hartlepool </t>
  </si>
  <si>
    <t>Acenta Steel - Willenhall</t>
  </si>
  <si>
    <t>City of Wolverhampton</t>
  </si>
  <si>
    <t>Bright Steels - Malton</t>
  </si>
  <si>
    <t>Ryedale</t>
  </si>
  <si>
    <t>Bridon - Doncaster</t>
  </si>
  <si>
    <t>Doncaster Metropolitan</t>
  </si>
  <si>
    <t>Central Wire - Rotherham</t>
  </si>
  <si>
    <t>G John Power - Halesowen</t>
  </si>
  <si>
    <t>ONS – Earnings and hours worked, place of work by local authority: ASHE Table 7</t>
  </si>
  <si>
    <t>Q2 Capacity (t)</t>
  </si>
  <si>
    <t>Used Capacity (t)</t>
  </si>
  <si>
    <t>Median Wage Steel (£)</t>
  </si>
  <si>
    <t>Median Wage Local Authority (£)</t>
  </si>
  <si>
    <t>IMD 2019 Rank [of 317]</t>
  </si>
  <si>
    <t xml:space="preserve"> Median Wage Local Authority</t>
  </si>
  <si>
    <t>Median Wage of Steel Product Category</t>
  </si>
  <si>
    <t>Q1 Quota</t>
  </si>
  <si>
    <t>Q1 Quota Consumed</t>
  </si>
  <si>
    <t>Portion of Quota Consumed 26.03</t>
  </si>
  <si>
    <t>01 - HRC</t>
  </si>
  <si>
    <t>Other Countries</t>
  </si>
  <si>
    <t>European Union (EU)</t>
  </si>
  <si>
    <t>Turkey (TR)</t>
  </si>
  <si>
    <t>02 - CR</t>
  </si>
  <si>
    <t>South Korea (KR)</t>
  </si>
  <si>
    <t>04A - MCS</t>
  </si>
  <si>
    <t>04B - MCS</t>
  </si>
  <si>
    <t>China (CN)</t>
  </si>
  <si>
    <t>05 - OCS</t>
  </si>
  <si>
    <t>06 - Tinplate</t>
  </si>
  <si>
    <t>07 - Quarto Plates</t>
  </si>
  <si>
    <t>Ukraine (UA)</t>
  </si>
  <si>
    <t>12 - Merchant Bars and Light Sections</t>
  </si>
  <si>
    <t>13 - Rebars</t>
  </si>
  <si>
    <t>Belarus (BY)</t>
  </si>
  <si>
    <t>14 - Stainless Bars and Light Sections</t>
  </si>
  <si>
    <t>15 - Stainless Wire Rod</t>
  </si>
  <si>
    <t>Taiwan (TW)</t>
  </si>
  <si>
    <t>United States (US)</t>
  </si>
  <si>
    <t>16 - Wire rod</t>
  </si>
  <si>
    <t>17 - Angles etc</t>
  </si>
  <si>
    <t>19 - Railway Material</t>
  </si>
  <si>
    <t>20 - Gas Pipes</t>
  </si>
  <si>
    <t>India (IN)</t>
  </si>
  <si>
    <t>21- Hollow Sections</t>
  </si>
  <si>
    <t>25A - Large Welded Tubes - Large Projects</t>
  </si>
  <si>
    <t>25B - Large Welded Tubes</t>
  </si>
  <si>
    <t>Japan (JP)</t>
  </si>
  <si>
    <t>26 - Other Welded Tubes</t>
  </si>
  <si>
    <t>Norway (NO)</t>
  </si>
  <si>
    <t>United Arab Emirates (AE)</t>
  </si>
  <si>
    <t>27 - Cold Finished Bars</t>
  </si>
  <si>
    <t>Russia (RU)</t>
  </si>
  <si>
    <t>28 - Non Alloy Wire</t>
  </si>
  <si>
    <t>Thailand (TH)</t>
  </si>
  <si>
    <t>Product Category</t>
  </si>
  <si>
    <t>Available Capacity (t)</t>
  </si>
  <si>
    <t>UK Production</t>
  </si>
  <si>
    <t>Steel Making Capacity</t>
  </si>
  <si>
    <t>Spare Capacity</t>
  </si>
  <si>
    <t>https://www.bdonline.co.uk/buildings/the-shard-pointers-on-reaching-the-top/5031420.article</t>
  </si>
  <si>
    <t>https://eandt.theiet.org/content/articles/2011/09/the-shard-europes-tallest-building/</t>
  </si>
  <si>
    <t>Tariff Impact on Cost of Shard</t>
  </si>
  <si>
    <t>Source(actuals): ISSB</t>
  </si>
  <si>
    <t xml:space="preserve">Projection: based on World Steel Association Projection for EU steel demand growth </t>
  </si>
  <si>
    <t>(300-400)</t>
  </si>
  <si>
    <t>(400-500)</t>
  </si>
  <si>
    <t>(500-600)</t>
  </si>
  <si>
    <t>(600-700)</t>
  </si>
  <si>
    <t>(700-800)</t>
  </si>
  <si>
    <t>(800-900)</t>
  </si>
  <si>
    <t>(500-650)</t>
  </si>
  <si>
    <t>(900-1000)</t>
  </si>
  <si>
    <t>(900-1050)</t>
  </si>
  <si>
    <t>(350-420)</t>
  </si>
  <si>
    <t>(420-500)</t>
  </si>
  <si>
    <t>(500-550)</t>
  </si>
  <si>
    <t>(450-500)</t>
  </si>
  <si>
    <t>CONFIDENTIAL INFORMATION REMOVED</t>
  </si>
  <si>
    <t>(4,000,000-4,500,000)</t>
  </si>
  <si>
    <t>(3,500,000-4,000,000)</t>
  </si>
  <si>
    <t>(10,000,000-11,000,000)</t>
  </si>
  <si>
    <t>(8,000,000-9,000,000)</t>
  </si>
  <si>
    <t>(9,000,000-10,000,000)</t>
  </si>
  <si>
    <t>(50%-65%)</t>
  </si>
  <si>
    <t>(5,000,000-6,000,000)</t>
  </si>
  <si>
    <t>(6,000,000-7,000,000)</t>
  </si>
  <si>
    <t>(4,000,000-5,000,000)</t>
  </si>
  <si>
    <t>(7,000,000-8,000,000)</t>
  </si>
  <si>
    <t>(60%-70%)</t>
  </si>
  <si>
    <t>(80%-90%)</t>
  </si>
  <si>
    <t>(100%-110%)</t>
  </si>
  <si>
    <t>(90%-100%)</t>
  </si>
  <si>
    <t>(70%-80%)</t>
  </si>
  <si>
    <t>Copyrighted by ISSB</t>
  </si>
  <si>
    <t>350000 - 500,000</t>
  </si>
  <si>
    <t>200,000 to 400,000</t>
  </si>
  <si>
    <t>9 to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</si>
</sst>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.#0"/>
    <numFmt numFmtId="165" formatCode="&quot;£&quot;#,##0"/>
    <numFmt numFmtId="166" formatCode="0.0%"/>
    <numFmt numFmtId="167" formatCode="&quot;£&quot;#,##0.00"/>
  </numFmts>
  <fonts count="1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10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color indexed="8"/>
      <name val="Calibri"/>
      <family val="2"/>
      <scheme val="minor"/>
    </font>
    <font>
      <i/>
      <sz val="8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5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6" fillId="0" borderId="0"/>
  </cellStyleXfs>
  <cellXfs count="15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/>
    <xf numFmtId="165" fontId="0" fillId="0" borderId="0" xfId="0" applyNumberFormat="1"/>
    <xf numFmtId="3" fontId="0" fillId="0" borderId="0" xfId="0" applyNumberFormat="1"/>
    <xf numFmtId="9" fontId="0" fillId="0" borderId="0" xfId="0" applyNumberFormat="1"/>
    <xf numFmtId="0" fontId="0" fillId="0" borderId="0" xfId="0" applyAlignment="1">
      <alignment wrapText="1"/>
    </xf>
    <xf numFmtId="166" fontId="0" fillId="0" borderId="0" xfId="0" applyNumberFormat="1"/>
    <xf numFmtId="0" fontId="3" fillId="0" borderId="0" xfId="1"/>
    <xf numFmtId="0" fontId="4" fillId="0" borderId="0" xfId="0" applyFont="1"/>
    <xf numFmtId="3" fontId="4" fillId="0" borderId="0" xfId="0" applyNumberFormat="1" applyFont="1"/>
    <xf numFmtId="166" fontId="4" fillId="0" borderId="0" xfId="0" applyNumberFormat="1" applyFont="1"/>
    <xf numFmtId="0" fontId="2" fillId="0" borderId="0" xfId="0" applyFont="1"/>
    <xf numFmtId="10" fontId="0" fillId="0" borderId="0" xfId="0" applyNumberFormat="1"/>
    <xf numFmtId="167" fontId="0" fillId="0" borderId="0" xfId="0" applyNumberFormat="1"/>
    <xf numFmtId="0" fontId="0" fillId="0" borderId="0" xfId="0" applyAlignment="1">
      <alignment horizontal="right"/>
    </xf>
    <xf numFmtId="3" fontId="2" fillId="0" borderId="0" xfId="0" applyNumberFormat="1" applyFont="1"/>
    <xf numFmtId="3" fontId="0" fillId="0" borderId="1" xfId="0" applyNumberFormat="1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0" borderId="4" xfId="0" applyFont="1" applyFill="1" applyBorder="1"/>
    <xf numFmtId="0" fontId="5" fillId="0" borderId="5" xfId="0" applyFont="1" applyFill="1" applyBorder="1" applyAlignment="1">
      <alignment horizontal="justify" vertical="center"/>
    </xf>
    <xf numFmtId="3" fontId="0" fillId="0" borderId="6" xfId="0" applyNumberFormat="1" applyFont="1" applyFill="1" applyBorder="1"/>
    <xf numFmtId="0" fontId="5" fillId="0" borderId="7" xfId="0" applyFont="1" applyFill="1" applyBorder="1" applyAlignment="1">
      <alignment horizontal="justify" vertical="center"/>
    </xf>
    <xf numFmtId="9" fontId="0" fillId="0" borderId="8" xfId="0" applyNumberFormat="1" applyFont="1" applyFill="1" applyBorder="1"/>
    <xf numFmtId="9" fontId="0" fillId="0" borderId="9" xfId="0" applyNumberFormat="1" applyFont="1" applyFill="1" applyBorder="1"/>
    <xf numFmtId="0" fontId="7" fillId="0" borderId="0" xfId="2" applyFont="1" applyAlignment="1">
      <alignment horizontal="left" vertical="center"/>
    </xf>
    <xf numFmtId="0" fontId="6" fillId="0" borderId="0" xfId="2"/>
    <xf numFmtId="0" fontId="8" fillId="0" borderId="0" xfId="2" applyFont="1"/>
    <xf numFmtId="0" fontId="8" fillId="0" borderId="0" xfId="2" applyFont="1" applyAlignment="1">
      <alignment horizontal="left" vertical="top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right" vertical="center"/>
    </xf>
    <xf numFmtId="3" fontId="8" fillId="0" borderId="0" xfId="2" applyNumberFormat="1" applyFont="1" applyAlignment="1">
      <alignment horizontal="right" vertical="top"/>
    </xf>
    <xf numFmtId="3" fontId="6" fillId="0" borderId="0" xfId="2" applyNumberFormat="1"/>
    <xf numFmtId="3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center" vertical="center" wrapText="1"/>
    </xf>
    <xf numFmtId="0" fontId="10" fillId="0" borderId="0" xfId="2" applyFont="1"/>
    <xf numFmtId="0" fontId="11" fillId="0" borderId="0" xfId="2" applyFont="1"/>
    <xf numFmtId="0" fontId="12" fillId="0" borderId="0" xfId="2" applyFont="1"/>
    <xf numFmtId="0" fontId="0" fillId="0" borderId="0" xfId="0" applyAlignment="1">
      <alignment horizontal="left"/>
    </xf>
    <xf numFmtId="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0" xfId="0" applyFill="1"/>
    <xf numFmtId="165" fontId="0" fillId="3" borderId="0" xfId="0" applyNumberFormat="1" applyFill="1"/>
    <xf numFmtId="1" fontId="0" fillId="3" borderId="0" xfId="0" applyNumberFormat="1" applyFill="1"/>
    <xf numFmtId="3" fontId="0" fillId="3" borderId="0" xfId="0" applyNumberFormat="1" applyFill="1"/>
    <xf numFmtId="166" fontId="0" fillId="3" borderId="0" xfId="0" applyNumberFormat="1" applyFill="1"/>
    <xf numFmtId="0" fontId="0" fillId="4" borderId="0" xfId="0" applyFill="1"/>
    <xf numFmtId="165" fontId="0" fillId="4" borderId="0" xfId="0" applyNumberFormat="1" applyFill="1"/>
    <xf numFmtId="1" fontId="0" fillId="4" borderId="0" xfId="0" applyNumberFormat="1" applyFill="1"/>
    <xf numFmtId="3" fontId="0" fillId="4" borderId="0" xfId="0" applyNumberFormat="1" applyFill="1"/>
    <xf numFmtId="166" fontId="0" fillId="4" borderId="0" xfId="0" applyNumberFormat="1" applyFill="1"/>
    <xf numFmtId="0" fontId="0" fillId="5" borderId="0" xfId="0" applyFill="1"/>
    <xf numFmtId="165" fontId="0" fillId="5" borderId="0" xfId="0" applyNumberFormat="1" applyFill="1"/>
    <xf numFmtId="1" fontId="0" fillId="5" borderId="0" xfId="0" applyNumberFormat="1" applyFill="1"/>
    <xf numFmtId="3" fontId="0" fillId="5" borderId="0" xfId="0" applyNumberFormat="1" applyFill="1"/>
    <xf numFmtId="166" fontId="0" fillId="5" borderId="0" xfId="0" applyNumberFormat="1" applyFill="1"/>
    <xf numFmtId="0" fontId="0" fillId="6" borderId="0" xfId="0" applyFill="1"/>
    <xf numFmtId="165" fontId="0" fillId="6" borderId="0" xfId="0" applyNumberFormat="1" applyFill="1"/>
    <xf numFmtId="1" fontId="0" fillId="6" borderId="0" xfId="0" applyNumberFormat="1" applyFill="1"/>
    <xf numFmtId="3" fontId="0" fillId="6" borderId="0" xfId="0" applyNumberFormat="1" applyFill="1"/>
    <xf numFmtId="166" fontId="0" fillId="6" borderId="0" xfId="0" applyNumberFormat="1" applyFill="1"/>
    <xf numFmtId="0" fontId="0" fillId="7" borderId="0" xfId="0" applyFill="1"/>
    <xf numFmtId="165" fontId="0" fillId="7" borderId="0" xfId="0" applyNumberFormat="1" applyFill="1"/>
    <xf numFmtId="1" fontId="0" fillId="7" borderId="0" xfId="0" applyNumberFormat="1" applyFill="1"/>
    <xf numFmtId="3" fontId="0" fillId="7" borderId="0" xfId="0" applyNumberFormat="1" applyFill="1"/>
    <xf numFmtId="166" fontId="0" fillId="7" borderId="0" xfId="0" applyNumberFormat="1" applyFill="1"/>
    <xf numFmtId="0" fontId="0" fillId="8" borderId="0" xfId="0" applyFill="1"/>
    <xf numFmtId="165" fontId="0" fillId="8" borderId="0" xfId="0" applyNumberFormat="1" applyFill="1"/>
    <xf numFmtId="1" fontId="0" fillId="8" borderId="0" xfId="0" applyNumberFormat="1" applyFill="1"/>
    <xf numFmtId="3" fontId="0" fillId="8" borderId="0" xfId="0" applyNumberFormat="1" applyFill="1"/>
    <xf numFmtId="166" fontId="0" fillId="8" borderId="0" xfId="0" applyNumberFormat="1" applyFill="1"/>
    <xf numFmtId="0" fontId="0" fillId="9" borderId="0" xfId="0" applyFill="1"/>
    <xf numFmtId="165" fontId="0" fillId="9" borderId="0" xfId="0" applyNumberFormat="1" applyFill="1"/>
    <xf numFmtId="1" fontId="0" fillId="9" borderId="0" xfId="0" applyNumberFormat="1" applyFill="1"/>
    <xf numFmtId="3" fontId="0" fillId="9" borderId="0" xfId="0" applyNumberFormat="1" applyFill="1"/>
    <xf numFmtId="166" fontId="0" fillId="9" borderId="0" xfId="0" applyNumberFormat="1" applyFill="1"/>
    <xf numFmtId="0" fontId="0" fillId="10" borderId="0" xfId="0" applyFill="1"/>
    <xf numFmtId="165" fontId="0" fillId="10" borderId="0" xfId="0" applyNumberFormat="1" applyFill="1"/>
    <xf numFmtId="3" fontId="0" fillId="10" borderId="0" xfId="0" applyNumberFormat="1" applyFill="1"/>
    <xf numFmtId="166" fontId="0" fillId="10" borderId="0" xfId="0" applyNumberFormat="1" applyFill="1"/>
    <xf numFmtId="0" fontId="0" fillId="11" borderId="0" xfId="0" applyFill="1"/>
    <xf numFmtId="165" fontId="0" fillId="11" borderId="0" xfId="0" applyNumberFormat="1" applyFill="1"/>
    <xf numFmtId="3" fontId="0" fillId="11" borderId="0" xfId="0" applyNumberFormat="1" applyFill="1"/>
    <xf numFmtId="166" fontId="0" fillId="11" borderId="0" xfId="0" applyNumberFormat="1" applyFill="1"/>
    <xf numFmtId="0" fontId="0" fillId="12" borderId="0" xfId="0" applyFill="1"/>
    <xf numFmtId="165" fontId="0" fillId="12" borderId="0" xfId="0" applyNumberFormat="1" applyFill="1"/>
    <xf numFmtId="3" fontId="0" fillId="12" borderId="0" xfId="0" applyNumberFormat="1" applyFill="1"/>
    <xf numFmtId="166" fontId="0" fillId="12" borderId="0" xfId="0" applyNumberFormat="1" applyFill="1"/>
    <xf numFmtId="0" fontId="0" fillId="13" borderId="0" xfId="0" applyFill="1"/>
    <xf numFmtId="165" fontId="0" fillId="13" borderId="0" xfId="0" applyNumberFormat="1" applyFill="1"/>
    <xf numFmtId="1" fontId="0" fillId="13" borderId="0" xfId="0" applyNumberFormat="1" applyFill="1"/>
    <xf numFmtId="3" fontId="0" fillId="13" borderId="0" xfId="0" applyNumberFormat="1" applyFill="1"/>
    <xf numFmtId="166" fontId="0" fillId="13" borderId="0" xfId="0" applyNumberFormat="1" applyFill="1"/>
    <xf numFmtId="0" fontId="0" fillId="14" borderId="0" xfId="0" applyFill="1"/>
    <xf numFmtId="165" fontId="0" fillId="14" borderId="0" xfId="0" applyNumberFormat="1" applyFill="1"/>
    <xf numFmtId="1" fontId="0" fillId="14" borderId="0" xfId="0" applyNumberFormat="1" applyFill="1"/>
    <xf numFmtId="3" fontId="0" fillId="14" borderId="0" xfId="0" applyNumberFormat="1" applyFill="1"/>
    <xf numFmtId="166" fontId="0" fillId="14" borderId="0" xfId="0" applyNumberFormat="1" applyFill="1"/>
    <xf numFmtId="0" fontId="0" fillId="15" borderId="0" xfId="0" applyFill="1"/>
    <xf numFmtId="165" fontId="0" fillId="15" borderId="0" xfId="0" applyNumberFormat="1" applyFill="1"/>
    <xf numFmtId="165" fontId="0" fillId="15" borderId="0" xfId="0" applyNumberFormat="1" applyFill="1" applyAlignment="1">
      <alignment horizontal="right"/>
    </xf>
    <xf numFmtId="1" fontId="0" fillId="15" borderId="0" xfId="0" applyNumberFormat="1" applyFill="1"/>
    <xf numFmtId="3" fontId="0" fillId="15" borderId="0" xfId="0" applyNumberFormat="1" applyFill="1" applyAlignment="1">
      <alignment horizontal="right"/>
    </xf>
    <xf numFmtId="3" fontId="0" fillId="15" borderId="0" xfId="0" applyNumberFormat="1" applyFill="1"/>
    <xf numFmtId="166" fontId="0" fillId="15" borderId="0" xfId="0" applyNumberFormat="1" applyFill="1"/>
    <xf numFmtId="1" fontId="0" fillId="10" borderId="0" xfId="0" applyNumberFormat="1" applyFill="1"/>
    <xf numFmtId="165" fontId="0" fillId="10" borderId="0" xfId="0" applyNumberFormat="1" applyFill="1" applyAlignment="1">
      <alignment horizontal="right"/>
    </xf>
    <xf numFmtId="3" fontId="0" fillId="10" borderId="0" xfId="0" applyNumberFormat="1" applyFill="1" applyAlignment="1">
      <alignment horizontal="right"/>
    </xf>
    <xf numFmtId="165" fontId="1" fillId="10" borderId="0" xfId="0" applyNumberFormat="1" applyFont="1" applyFill="1"/>
    <xf numFmtId="165" fontId="1" fillId="3" borderId="0" xfId="0" applyNumberFormat="1" applyFont="1" applyFill="1"/>
    <xf numFmtId="165" fontId="1" fillId="4" borderId="0" xfId="0" applyNumberFormat="1" applyFont="1" applyFill="1"/>
    <xf numFmtId="165" fontId="0" fillId="4" borderId="0" xfId="0" applyNumberFormat="1" applyFill="1" applyAlignment="1">
      <alignment horizontal="right"/>
    </xf>
    <xf numFmtId="0" fontId="0" fillId="4" borderId="0" xfId="0" applyFill="1" applyAlignment="1">
      <alignment horizontal="right"/>
    </xf>
    <xf numFmtId="0" fontId="0" fillId="16" borderId="0" xfId="0" applyFill="1"/>
    <xf numFmtId="165" fontId="0" fillId="16" borderId="0" xfId="0" applyNumberFormat="1" applyFill="1"/>
    <xf numFmtId="1" fontId="0" fillId="16" borderId="0" xfId="0" applyNumberFormat="1" applyFill="1"/>
    <xf numFmtId="3" fontId="0" fillId="16" borderId="0" xfId="0" applyNumberFormat="1" applyFill="1"/>
    <xf numFmtId="166" fontId="0" fillId="16" borderId="0" xfId="0" applyNumberFormat="1" applyFill="1"/>
    <xf numFmtId="0" fontId="0" fillId="0" borderId="0" xfId="0" pivotButton="1"/>
    <xf numFmtId="0" fontId="0" fillId="0" borderId="0" xfId="0" applyNumberFormat="1"/>
    <xf numFmtId="0" fontId="2" fillId="2" borderId="10" xfId="0" applyFont="1" applyFill="1" applyBorder="1" applyAlignment="1">
      <alignment vertical="center"/>
    </xf>
    <xf numFmtId="9" fontId="2" fillId="2" borderId="11" xfId="0" applyNumberFormat="1" applyFont="1" applyFill="1" applyBorder="1" applyAlignment="1">
      <alignment vertical="center" wrapText="1"/>
    </xf>
    <xf numFmtId="9" fontId="2" fillId="2" borderId="1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/>
    </xf>
    <xf numFmtId="3" fontId="2" fillId="0" borderId="3" xfId="0" applyNumberFormat="1" applyFont="1" applyBorder="1"/>
    <xf numFmtId="9" fontId="2" fillId="0" borderId="4" xfId="0" applyNumberFormat="1" applyFont="1" applyBorder="1"/>
    <xf numFmtId="0" fontId="0" fillId="0" borderId="5" xfId="0" applyBorder="1" applyAlignment="1">
      <alignment horizontal="left" indent="1"/>
    </xf>
    <xf numFmtId="3" fontId="0" fillId="0" borderId="1" xfId="0" applyNumberFormat="1" applyBorder="1"/>
    <xf numFmtId="9" fontId="0" fillId="0" borderId="6" xfId="0" applyNumberFormat="1" applyBorder="1"/>
    <xf numFmtId="0" fontId="0" fillId="0" borderId="7" xfId="0" applyBorder="1" applyAlignment="1">
      <alignment horizontal="left" indent="1"/>
    </xf>
    <xf numFmtId="3" fontId="0" fillId="0" borderId="8" xfId="0" applyNumberFormat="1" applyBorder="1"/>
    <xf numFmtId="9" fontId="0" fillId="0" borderId="9" xfId="0" applyNumberFormat="1" applyBorder="1"/>
    <xf numFmtId="0" fontId="0" fillId="0" borderId="5" xfId="0" applyBorder="1" applyAlignment="1">
      <alignment horizontal="left" wrapText="1" indent="1"/>
    </xf>
    <xf numFmtId="0" fontId="13" fillId="0" borderId="5" xfId="0" applyFont="1" applyBorder="1" applyAlignment="1">
      <alignment horizontal="left" indent="1"/>
    </xf>
    <xf numFmtId="3" fontId="13" fillId="0" borderId="1" xfId="0" applyNumberFormat="1" applyFont="1" applyBorder="1"/>
    <xf numFmtId="9" fontId="13" fillId="0" borderId="6" xfId="0" applyNumberFormat="1" applyFont="1" applyBorder="1"/>
    <xf numFmtId="0" fontId="2" fillId="17" borderId="2" xfId="0" applyFont="1" applyFill="1" applyBorder="1" applyAlignment="1">
      <alignment horizontal="left"/>
    </xf>
    <xf numFmtId="3" fontId="2" fillId="17" borderId="3" xfId="0" applyNumberFormat="1" applyFont="1" applyFill="1" applyBorder="1"/>
    <xf numFmtId="9" fontId="2" fillId="17" borderId="4" xfId="0" applyNumberFormat="1" applyFont="1" applyFill="1" applyBorder="1"/>
    <xf numFmtId="0" fontId="2" fillId="0" borderId="13" xfId="0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vertical="center" wrapText="1"/>
    </xf>
    <xf numFmtId="9" fontId="2" fillId="0" borderId="15" xfId="0" applyNumberFormat="1" applyFont="1" applyFill="1" applyBorder="1" applyAlignment="1">
      <alignment vertical="center" wrapText="1"/>
    </xf>
    <xf numFmtId="0" fontId="14" fillId="0" borderId="0" xfId="0" applyFont="1"/>
    <xf numFmtId="3" fontId="14" fillId="0" borderId="0" xfId="0" applyNumberFormat="1" applyFont="1"/>
    <xf numFmtId="0" fontId="15" fillId="0" borderId="0" xfId="0" applyFont="1"/>
    <xf numFmtId="0" fontId="2" fillId="0" borderId="0" xfId="0" applyFont="1" applyAlignment="1">
      <alignment horizontal="center"/>
    </xf>
    <xf numFmtId="16" fontId="0" fillId="0" borderId="0" xfId="0" applyNumberFormat="1" applyAlignment="1">
      <alignment horizontal="right"/>
    </xf>
  </cellXfs>
  <cellStyles count="3">
    <cellStyle name="Hyperlink" xfId="1" builtinId="8"/>
    <cellStyle name="Normal" xfId="0" builtinId="0"/>
    <cellStyle name="Normal 2" xfId="2" xr:uid="{36043D7D-E38D-45F2-816A-2B041E871656}"/>
  </cellStyles>
  <dxfs count="27">
    <dxf>
      <numFmt numFmtId="166" formatCode="0.0%"/>
      <fill>
        <patternFill patternType="solid">
          <fgColor indexed="64"/>
          <bgColor theme="4" tint="0.59999389629810485"/>
        </patternFill>
      </fill>
    </dxf>
    <dxf>
      <numFmt numFmtId="166" formatCode="0.0%"/>
      <fill>
        <patternFill patternType="solid">
          <fgColor indexed="64"/>
          <bgColor theme="4" tint="0.59999389629810485"/>
        </patternFill>
      </fill>
    </dxf>
    <dxf>
      <numFmt numFmtId="3" formatCode="#,##0"/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numFmt numFmtId="0" formatCode="General"/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numFmt numFmtId="3" formatCode="#,##0"/>
      <fill>
        <patternFill patternType="solid">
          <fgColor indexed="64"/>
          <bgColor theme="4" tint="0.59999389629810485"/>
        </patternFill>
      </fill>
    </dxf>
    <dxf>
      <numFmt numFmtId="3" formatCode="#,##0"/>
      <fill>
        <patternFill patternType="solid">
          <fgColor indexed="64"/>
          <bgColor theme="4" tint="0.59999389629810485"/>
        </patternFill>
      </fill>
    </dxf>
    <dxf>
      <numFmt numFmtId="1" formatCode="0"/>
      <fill>
        <patternFill patternType="solid">
          <fgColor indexed="64"/>
          <bgColor theme="4" tint="0.59999389629810485"/>
        </patternFill>
      </fill>
    </dxf>
    <dxf>
      <numFmt numFmtId="1" formatCode="0"/>
      <fill>
        <patternFill patternType="solid">
          <fgColor indexed="64"/>
          <bgColor theme="4" tint="0.59999389629810485"/>
        </patternFill>
      </fill>
    </dxf>
    <dxf>
      <numFmt numFmtId="165" formatCode="&quot;£&quot;#,##0"/>
      <fill>
        <patternFill patternType="solid">
          <fgColor indexed="64"/>
          <bgColor theme="4" tint="0.59999389629810485"/>
        </patternFill>
      </fill>
    </dxf>
    <dxf>
      <numFmt numFmtId="165" formatCode="&quot;£&quot;#,##0"/>
      <fill>
        <patternFill patternType="solid">
          <fgColor indexed="64"/>
          <bgColor theme="4" tint="0.59999389629810485"/>
        </patternFill>
      </fill>
    </dxf>
    <dxf>
      <numFmt numFmtId="165" formatCode="&quot;£&quot;#,##0"/>
      <fill>
        <patternFill patternType="solid">
          <fgColor indexed="64"/>
          <bgColor theme="4" tint="0.59999389629810485"/>
        </patternFill>
      </fill>
    </dxf>
    <dxf>
      <numFmt numFmtId="165" formatCode="&quot;£&quot;#,##0"/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numFmt numFmtId="14" formatCode="0.00%"/>
    </dxf>
    <dxf>
      <numFmt numFmtId="3" formatCode="#,##0"/>
    </dxf>
    <dxf>
      <numFmt numFmtId="3" formatCode="#,##0"/>
    </dxf>
    <dxf>
      <alignment horizontal="general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'4. FlatSteel Price Summary Data'!$B$1</c:f>
              <c:strCache>
                <c:ptCount val="1"/>
                <c:pt idx="0">
                  <c:v>HRC / N Europe Ex-Works EUR/t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'4. FlatSteel Price Summary Data'!$A$2:$A$170</c:f>
              <c:strCache>
                <c:ptCount val="169"/>
                <c:pt idx="0">
                  <c:v>05 Jan 2018</c:v>
                </c:pt>
                <c:pt idx="1">
                  <c:v>12 Jan 2018</c:v>
                </c:pt>
                <c:pt idx="2">
                  <c:v>19 Jan 2018</c:v>
                </c:pt>
                <c:pt idx="3">
                  <c:v>26 Jan 2018</c:v>
                </c:pt>
                <c:pt idx="4">
                  <c:v>02 Feb 2018</c:v>
                </c:pt>
                <c:pt idx="5">
                  <c:v>09 Feb 2018</c:v>
                </c:pt>
                <c:pt idx="6">
                  <c:v>16 Feb 2018</c:v>
                </c:pt>
                <c:pt idx="7">
                  <c:v>23 Feb 2018</c:v>
                </c:pt>
                <c:pt idx="8">
                  <c:v>02 Mar 2018</c:v>
                </c:pt>
                <c:pt idx="9">
                  <c:v>09 Mar 2018</c:v>
                </c:pt>
                <c:pt idx="10">
                  <c:v>16 Mar 2018</c:v>
                </c:pt>
                <c:pt idx="11">
                  <c:v>23 Mar 2018</c:v>
                </c:pt>
                <c:pt idx="12">
                  <c:v>30 Mar 2018</c:v>
                </c:pt>
                <c:pt idx="13">
                  <c:v>06 Apr 2018</c:v>
                </c:pt>
                <c:pt idx="14">
                  <c:v>13 Apr 2018</c:v>
                </c:pt>
                <c:pt idx="15">
                  <c:v>20 Apr 2018</c:v>
                </c:pt>
                <c:pt idx="16">
                  <c:v>27 Apr 2018</c:v>
                </c:pt>
                <c:pt idx="17">
                  <c:v>04 May 2018</c:v>
                </c:pt>
                <c:pt idx="18">
                  <c:v>11 May 2018</c:v>
                </c:pt>
                <c:pt idx="19">
                  <c:v>18 May 2018</c:v>
                </c:pt>
                <c:pt idx="20">
                  <c:v>25 May 2018</c:v>
                </c:pt>
                <c:pt idx="21">
                  <c:v>01 Jun 2018</c:v>
                </c:pt>
                <c:pt idx="22">
                  <c:v>08 Jun 2018</c:v>
                </c:pt>
                <c:pt idx="23">
                  <c:v>15 Jun 2018</c:v>
                </c:pt>
                <c:pt idx="24">
                  <c:v>22 Jun 2018</c:v>
                </c:pt>
                <c:pt idx="25">
                  <c:v>29 Jun 2018</c:v>
                </c:pt>
                <c:pt idx="26">
                  <c:v>06 Jul 2018</c:v>
                </c:pt>
                <c:pt idx="27">
                  <c:v>13 Jul 2018</c:v>
                </c:pt>
                <c:pt idx="28">
                  <c:v>20 Jul 2018</c:v>
                </c:pt>
                <c:pt idx="29">
                  <c:v>27 Jul 2018</c:v>
                </c:pt>
                <c:pt idx="30">
                  <c:v>03 Aug 2018</c:v>
                </c:pt>
                <c:pt idx="31">
                  <c:v>10 Aug 2018</c:v>
                </c:pt>
                <c:pt idx="32">
                  <c:v>17 Aug 2018</c:v>
                </c:pt>
                <c:pt idx="33">
                  <c:v>24 Aug 2018</c:v>
                </c:pt>
                <c:pt idx="34">
                  <c:v>31 Aug 2018</c:v>
                </c:pt>
                <c:pt idx="35">
                  <c:v>07 Sep 2018</c:v>
                </c:pt>
                <c:pt idx="36">
                  <c:v>14 Sep 2018</c:v>
                </c:pt>
                <c:pt idx="37">
                  <c:v>21 Sep 2018</c:v>
                </c:pt>
                <c:pt idx="38">
                  <c:v>28 Sep 2018</c:v>
                </c:pt>
                <c:pt idx="39">
                  <c:v>05 Oct 2018</c:v>
                </c:pt>
                <c:pt idx="40">
                  <c:v>12 Oct 2018</c:v>
                </c:pt>
                <c:pt idx="41">
                  <c:v>19 Oct 2018</c:v>
                </c:pt>
                <c:pt idx="42">
                  <c:v>26 Oct 2018</c:v>
                </c:pt>
                <c:pt idx="43">
                  <c:v>02 Nov 2018</c:v>
                </c:pt>
                <c:pt idx="44">
                  <c:v>09 Nov 2018</c:v>
                </c:pt>
                <c:pt idx="45">
                  <c:v>16 Nov 2018</c:v>
                </c:pt>
                <c:pt idx="46">
                  <c:v>23 Nov 2018</c:v>
                </c:pt>
                <c:pt idx="47">
                  <c:v>30 Nov 2018</c:v>
                </c:pt>
                <c:pt idx="48">
                  <c:v>07 Dec 2018</c:v>
                </c:pt>
                <c:pt idx="49">
                  <c:v>14 Dec 2018</c:v>
                </c:pt>
                <c:pt idx="50">
                  <c:v>21 Dec 2018</c:v>
                </c:pt>
                <c:pt idx="51">
                  <c:v>28 Dec 2018</c:v>
                </c:pt>
                <c:pt idx="52">
                  <c:v>04 Jan 2019</c:v>
                </c:pt>
                <c:pt idx="53">
                  <c:v>11 Jan 2019</c:v>
                </c:pt>
                <c:pt idx="54">
                  <c:v>18 Jan 2019</c:v>
                </c:pt>
                <c:pt idx="55">
                  <c:v>25 Jan 2019</c:v>
                </c:pt>
                <c:pt idx="56">
                  <c:v>01 Feb 2019</c:v>
                </c:pt>
                <c:pt idx="57">
                  <c:v>08 Feb 2019</c:v>
                </c:pt>
                <c:pt idx="58">
                  <c:v>15 Feb 2019</c:v>
                </c:pt>
                <c:pt idx="59">
                  <c:v>22 Feb 2019</c:v>
                </c:pt>
                <c:pt idx="60">
                  <c:v>01 Mar 2019</c:v>
                </c:pt>
                <c:pt idx="61">
                  <c:v>08 Mar 2019</c:v>
                </c:pt>
                <c:pt idx="62">
                  <c:v>15 Mar 2019</c:v>
                </c:pt>
                <c:pt idx="63">
                  <c:v>22 Mar 2019</c:v>
                </c:pt>
                <c:pt idx="64">
                  <c:v>29 Mar 2019</c:v>
                </c:pt>
                <c:pt idx="65">
                  <c:v>05 Apr 2019</c:v>
                </c:pt>
                <c:pt idx="66">
                  <c:v>12 Apr 2019</c:v>
                </c:pt>
                <c:pt idx="67">
                  <c:v>19 Apr 2019</c:v>
                </c:pt>
                <c:pt idx="68">
                  <c:v>26 Apr 2019</c:v>
                </c:pt>
                <c:pt idx="69">
                  <c:v>03 May 2019</c:v>
                </c:pt>
                <c:pt idx="70">
                  <c:v>10 May 2019</c:v>
                </c:pt>
                <c:pt idx="71">
                  <c:v>17 May 2019</c:v>
                </c:pt>
                <c:pt idx="72">
                  <c:v>24 May 2019</c:v>
                </c:pt>
                <c:pt idx="73">
                  <c:v>31 May 2019</c:v>
                </c:pt>
                <c:pt idx="74">
                  <c:v>07 Jun 2019</c:v>
                </c:pt>
                <c:pt idx="75">
                  <c:v>14 Jun 2019</c:v>
                </c:pt>
                <c:pt idx="76">
                  <c:v>21 Jun 2019</c:v>
                </c:pt>
                <c:pt idx="77">
                  <c:v>28 Jun 2019</c:v>
                </c:pt>
                <c:pt idx="78">
                  <c:v>05 Jul 2019</c:v>
                </c:pt>
                <c:pt idx="79">
                  <c:v>12 Jul 2019</c:v>
                </c:pt>
                <c:pt idx="80">
                  <c:v>19 Jul 2019</c:v>
                </c:pt>
                <c:pt idx="81">
                  <c:v>26 Jul 2019</c:v>
                </c:pt>
                <c:pt idx="82">
                  <c:v>02 Aug 2019</c:v>
                </c:pt>
                <c:pt idx="83">
                  <c:v>09 Aug 2019</c:v>
                </c:pt>
                <c:pt idx="84">
                  <c:v>16 Aug 2019</c:v>
                </c:pt>
                <c:pt idx="85">
                  <c:v>23 Aug 2019</c:v>
                </c:pt>
                <c:pt idx="86">
                  <c:v>30 Aug 2019</c:v>
                </c:pt>
                <c:pt idx="87">
                  <c:v>06 Sep 2019</c:v>
                </c:pt>
                <c:pt idx="88">
                  <c:v>13 Sep 2019</c:v>
                </c:pt>
                <c:pt idx="89">
                  <c:v>20 Sep 2019</c:v>
                </c:pt>
                <c:pt idx="90">
                  <c:v>27 Sep 2019</c:v>
                </c:pt>
                <c:pt idx="91">
                  <c:v>04 Oct 2019</c:v>
                </c:pt>
                <c:pt idx="92">
                  <c:v>11 Oct 2019</c:v>
                </c:pt>
                <c:pt idx="93">
                  <c:v>18 Oct 2019</c:v>
                </c:pt>
                <c:pt idx="94">
                  <c:v>25 Oct 2019</c:v>
                </c:pt>
                <c:pt idx="95">
                  <c:v>01 Nov 2019</c:v>
                </c:pt>
                <c:pt idx="96">
                  <c:v>08 Nov 2019</c:v>
                </c:pt>
                <c:pt idx="97">
                  <c:v>15 Nov 2019</c:v>
                </c:pt>
                <c:pt idx="98">
                  <c:v>22 Nov 2019</c:v>
                </c:pt>
                <c:pt idx="99">
                  <c:v>29 Nov 2019</c:v>
                </c:pt>
                <c:pt idx="100">
                  <c:v>06 Dec 2019</c:v>
                </c:pt>
                <c:pt idx="101">
                  <c:v>13 Dec 2019</c:v>
                </c:pt>
                <c:pt idx="102">
                  <c:v>20 Dec 2019</c:v>
                </c:pt>
                <c:pt idx="103">
                  <c:v>27 Dec 2019</c:v>
                </c:pt>
                <c:pt idx="104">
                  <c:v>03 Jan 2020</c:v>
                </c:pt>
                <c:pt idx="105">
                  <c:v>10 Jan 2020</c:v>
                </c:pt>
                <c:pt idx="106">
                  <c:v>17 Jan 2020</c:v>
                </c:pt>
                <c:pt idx="107">
                  <c:v>24 Jan 2020</c:v>
                </c:pt>
                <c:pt idx="108">
                  <c:v>31 Jan 2020</c:v>
                </c:pt>
                <c:pt idx="109">
                  <c:v>07 Feb 2020</c:v>
                </c:pt>
                <c:pt idx="110">
                  <c:v>14 Feb 2020</c:v>
                </c:pt>
                <c:pt idx="111">
                  <c:v>21 Feb 2020</c:v>
                </c:pt>
                <c:pt idx="112">
                  <c:v>28 Feb 2020</c:v>
                </c:pt>
                <c:pt idx="113">
                  <c:v>06 Mar 2020</c:v>
                </c:pt>
                <c:pt idx="114">
                  <c:v>13 Mar 2020</c:v>
                </c:pt>
                <c:pt idx="115">
                  <c:v>20 Mar 2020</c:v>
                </c:pt>
                <c:pt idx="116">
                  <c:v>27 Mar 2020</c:v>
                </c:pt>
                <c:pt idx="117">
                  <c:v>03 Apr 2020</c:v>
                </c:pt>
                <c:pt idx="118">
                  <c:v>10 Apr 2020</c:v>
                </c:pt>
                <c:pt idx="119">
                  <c:v>17 Apr 2020</c:v>
                </c:pt>
                <c:pt idx="120">
                  <c:v>24 Apr 2020</c:v>
                </c:pt>
                <c:pt idx="121">
                  <c:v>01 May 2020</c:v>
                </c:pt>
                <c:pt idx="122">
                  <c:v>08 May 2020</c:v>
                </c:pt>
                <c:pt idx="123">
                  <c:v>15 May 2020</c:v>
                </c:pt>
                <c:pt idx="124">
                  <c:v>22 May 2020</c:v>
                </c:pt>
                <c:pt idx="125">
                  <c:v>29 May 2020</c:v>
                </c:pt>
                <c:pt idx="126">
                  <c:v>05 Jun 2020</c:v>
                </c:pt>
                <c:pt idx="127">
                  <c:v>12 Jun 2020</c:v>
                </c:pt>
                <c:pt idx="128">
                  <c:v>19 Jun 2020</c:v>
                </c:pt>
                <c:pt idx="129">
                  <c:v>26 Jun 2020</c:v>
                </c:pt>
                <c:pt idx="130">
                  <c:v>03 Jul 2020</c:v>
                </c:pt>
                <c:pt idx="131">
                  <c:v>10 Jul 2020</c:v>
                </c:pt>
                <c:pt idx="132">
                  <c:v>17 Jul 2020</c:v>
                </c:pt>
                <c:pt idx="133">
                  <c:v>24 Jul 2020</c:v>
                </c:pt>
                <c:pt idx="134">
                  <c:v>31 Jul 2020</c:v>
                </c:pt>
                <c:pt idx="135">
                  <c:v>07 Aug 2020</c:v>
                </c:pt>
                <c:pt idx="136">
                  <c:v>14 Aug 2020</c:v>
                </c:pt>
                <c:pt idx="137">
                  <c:v>21 Aug 2020</c:v>
                </c:pt>
                <c:pt idx="138">
                  <c:v>28 Aug 2020</c:v>
                </c:pt>
                <c:pt idx="139">
                  <c:v>04 Sep 2020</c:v>
                </c:pt>
                <c:pt idx="140">
                  <c:v>11 Sep 2020</c:v>
                </c:pt>
                <c:pt idx="141">
                  <c:v>18 Sep 2020</c:v>
                </c:pt>
                <c:pt idx="142">
                  <c:v>25 Sep 2020</c:v>
                </c:pt>
                <c:pt idx="143">
                  <c:v>02 Oct 2020</c:v>
                </c:pt>
                <c:pt idx="144">
                  <c:v>09 Oct 2020</c:v>
                </c:pt>
                <c:pt idx="145">
                  <c:v>16 Oct 2020</c:v>
                </c:pt>
                <c:pt idx="146">
                  <c:v>23 Oct 2020</c:v>
                </c:pt>
                <c:pt idx="147">
                  <c:v>30 Oct 2020</c:v>
                </c:pt>
                <c:pt idx="148">
                  <c:v>06 Nov 2020</c:v>
                </c:pt>
                <c:pt idx="149">
                  <c:v>13 Nov 2020</c:v>
                </c:pt>
                <c:pt idx="150">
                  <c:v>20 Nov 2020</c:v>
                </c:pt>
                <c:pt idx="151">
                  <c:v>27 Nov 2020</c:v>
                </c:pt>
                <c:pt idx="152">
                  <c:v>04 Dec 2020</c:v>
                </c:pt>
                <c:pt idx="153">
                  <c:v>11 Dec 2020</c:v>
                </c:pt>
                <c:pt idx="154">
                  <c:v>18 Dec 2020</c:v>
                </c:pt>
                <c:pt idx="155">
                  <c:v>25 Dec 2020</c:v>
                </c:pt>
                <c:pt idx="156">
                  <c:v>01 Jan 2021</c:v>
                </c:pt>
                <c:pt idx="157">
                  <c:v>08 Jan 2021</c:v>
                </c:pt>
                <c:pt idx="158">
                  <c:v>15 Jan 2021</c:v>
                </c:pt>
                <c:pt idx="159">
                  <c:v>22 Jan 2021</c:v>
                </c:pt>
                <c:pt idx="160">
                  <c:v>29 Jan 2021</c:v>
                </c:pt>
                <c:pt idx="161">
                  <c:v>05 Feb 2021</c:v>
                </c:pt>
                <c:pt idx="162">
                  <c:v>12 Feb 2021</c:v>
                </c:pt>
                <c:pt idx="163">
                  <c:v>19 Feb 2021</c:v>
                </c:pt>
                <c:pt idx="164">
                  <c:v>26 Feb 2021</c:v>
                </c:pt>
                <c:pt idx="165">
                  <c:v>05 Mar 2021</c:v>
                </c:pt>
                <c:pt idx="166">
                  <c:v>12 Mar 2021</c:v>
                </c:pt>
                <c:pt idx="167">
                  <c:v>19 Mar 2021</c:v>
                </c:pt>
                <c:pt idx="168">
                  <c:v>26 Mar 2021</c:v>
                </c:pt>
              </c:strCache>
            </c:strRef>
          </c:cat>
          <c:val>
            <c:numRef>
              <c:f>'4. FlatSteel Price Summary Data'!$B$2:$B$170</c:f>
              <c:numCache>
                <c:formatCode>General</c:formatCode>
                <c:ptCount val="1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E0-4A6E-A8A0-C89B78AE6594}"/>
            </c:ext>
          </c:extLst>
        </c:ser>
        <c:ser>
          <c:idx val="1"/>
          <c:order val="1"/>
          <c:tx>
            <c:strRef>
              <c:f>'4. FlatSteel Price Summary Data'!$C$1</c:f>
              <c:strCache>
                <c:ptCount val="1"/>
                <c:pt idx="0">
                  <c:v>CRC / N Europe Ex-Works EUR/t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'4. FlatSteel Price Summary Data'!$A$2:$A$170</c:f>
              <c:strCache>
                <c:ptCount val="169"/>
                <c:pt idx="0">
                  <c:v>05 Jan 2018</c:v>
                </c:pt>
                <c:pt idx="1">
                  <c:v>12 Jan 2018</c:v>
                </c:pt>
                <c:pt idx="2">
                  <c:v>19 Jan 2018</c:v>
                </c:pt>
                <c:pt idx="3">
                  <c:v>26 Jan 2018</c:v>
                </c:pt>
                <c:pt idx="4">
                  <c:v>02 Feb 2018</c:v>
                </c:pt>
                <c:pt idx="5">
                  <c:v>09 Feb 2018</c:v>
                </c:pt>
                <c:pt idx="6">
                  <c:v>16 Feb 2018</c:v>
                </c:pt>
                <c:pt idx="7">
                  <c:v>23 Feb 2018</c:v>
                </c:pt>
                <c:pt idx="8">
                  <c:v>02 Mar 2018</c:v>
                </c:pt>
                <c:pt idx="9">
                  <c:v>09 Mar 2018</c:v>
                </c:pt>
                <c:pt idx="10">
                  <c:v>16 Mar 2018</c:v>
                </c:pt>
                <c:pt idx="11">
                  <c:v>23 Mar 2018</c:v>
                </c:pt>
                <c:pt idx="12">
                  <c:v>30 Mar 2018</c:v>
                </c:pt>
                <c:pt idx="13">
                  <c:v>06 Apr 2018</c:v>
                </c:pt>
                <c:pt idx="14">
                  <c:v>13 Apr 2018</c:v>
                </c:pt>
                <c:pt idx="15">
                  <c:v>20 Apr 2018</c:v>
                </c:pt>
                <c:pt idx="16">
                  <c:v>27 Apr 2018</c:v>
                </c:pt>
                <c:pt idx="17">
                  <c:v>04 May 2018</c:v>
                </c:pt>
                <c:pt idx="18">
                  <c:v>11 May 2018</c:v>
                </c:pt>
                <c:pt idx="19">
                  <c:v>18 May 2018</c:v>
                </c:pt>
                <c:pt idx="20">
                  <c:v>25 May 2018</c:v>
                </c:pt>
                <c:pt idx="21">
                  <c:v>01 Jun 2018</c:v>
                </c:pt>
                <c:pt idx="22">
                  <c:v>08 Jun 2018</c:v>
                </c:pt>
                <c:pt idx="23">
                  <c:v>15 Jun 2018</c:v>
                </c:pt>
                <c:pt idx="24">
                  <c:v>22 Jun 2018</c:v>
                </c:pt>
                <c:pt idx="25">
                  <c:v>29 Jun 2018</c:v>
                </c:pt>
                <c:pt idx="26">
                  <c:v>06 Jul 2018</c:v>
                </c:pt>
                <c:pt idx="27">
                  <c:v>13 Jul 2018</c:v>
                </c:pt>
                <c:pt idx="28">
                  <c:v>20 Jul 2018</c:v>
                </c:pt>
                <c:pt idx="29">
                  <c:v>27 Jul 2018</c:v>
                </c:pt>
                <c:pt idx="30">
                  <c:v>03 Aug 2018</c:v>
                </c:pt>
                <c:pt idx="31">
                  <c:v>10 Aug 2018</c:v>
                </c:pt>
                <c:pt idx="32">
                  <c:v>17 Aug 2018</c:v>
                </c:pt>
                <c:pt idx="33">
                  <c:v>24 Aug 2018</c:v>
                </c:pt>
                <c:pt idx="34">
                  <c:v>31 Aug 2018</c:v>
                </c:pt>
                <c:pt idx="35">
                  <c:v>07 Sep 2018</c:v>
                </c:pt>
                <c:pt idx="36">
                  <c:v>14 Sep 2018</c:v>
                </c:pt>
                <c:pt idx="37">
                  <c:v>21 Sep 2018</c:v>
                </c:pt>
                <c:pt idx="38">
                  <c:v>28 Sep 2018</c:v>
                </c:pt>
                <c:pt idx="39">
                  <c:v>05 Oct 2018</c:v>
                </c:pt>
                <c:pt idx="40">
                  <c:v>12 Oct 2018</c:v>
                </c:pt>
                <c:pt idx="41">
                  <c:v>19 Oct 2018</c:v>
                </c:pt>
                <c:pt idx="42">
                  <c:v>26 Oct 2018</c:v>
                </c:pt>
                <c:pt idx="43">
                  <c:v>02 Nov 2018</c:v>
                </c:pt>
                <c:pt idx="44">
                  <c:v>09 Nov 2018</c:v>
                </c:pt>
                <c:pt idx="45">
                  <c:v>16 Nov 2018</c:v>
                </c:pt>
                <c:pt idx="46">
                  <c:v>23 Nov 2018</c:v>
                </c:pt>
                <c:pt idx="47">
                  <c:v>30 Nov 2018</c:v>
                </c:pt>
                <c:pt idx="48">
                  <c:v>07 Dec 2018</c:v>
                </c:pt>
                <c:pt idx="49">
                  <c:v>14 Dec 2018</c:v>
                </c:pt>
                <c:pt idx="50">
                  <c:v>21 Dec 2018</c:v>
                </c:pt>
                <c:pt idx="51">
                  <c:v>28 Dec 2018</c:v>
                </c:pt>
                <c:pt idx="52">
                  <c:v>04 Jan 2019</c:v>
                </c:pt>
                <c:pt idx="53">
                  <c:v>11 Jan 2019</c:v>
                </c:pt>
                <c:pt idx="54">
                  <c:v>18 Jan 2019</c:v>
                </c:pt>
                <c:pt idx="55">
                  <c:v>25 Jan 2019</c:v>
                </c:pt>
                <c:pt idx="56">
                  <c:v>01 Feb 2019</c:v>
                </c:pt>
                <c:pt idx="57">
                  <c:v>08 Feb 2019</c:v>
                </c:pt>
                <c:pt idx="58">
                  <c:v>15 Feb 2019</c:v>
                </c:pt>
                <c:pt idx="59">
                  <c:v>22 Feb 2019</c:v>
                </c:pt>
                <c:pt idx="60">
                  <c:v>01 Mar 2019</c:v>
                </c:pt>
                <c:pt idx="61">
                  <c:v>08 Mar 2019</c:v>
                </c:pt>
                <c:pt idx="62">
                  <c:v>15 Mar 2019</c:v>
                </c:pt>
                <c:pt idx="63">
                  <c:v>22 Mar 2019</c:v>
                </c:pt>
                <c:pt idx="64">
                  <c:v>29 Mar 2019</c:v>
                </c:pt>
                <c:pt idx="65">
                  <c:v>05 Apr 2019</c:v>
                </c:pt>
                <c:pt idx="66">
                  <c:v>12 Apr 2019</c:v>
                </c:pt>
                <c:pt idx="67">
                  <c:v>19 Apr 2019</c:v>
                </c:pt>
                <c:pt idx="68">
                  <c:v>26 Apr 2019</c:v>
                </c:pt>
                <c:pt idx="69">
                  <c:v>03 May 2019</c:v>
                </c:pt>
                <c:pt idx="70">
                  <c:v>10 May 2019</c:v>
                </c:pt>
                <c:pt idx="71">
                  <c:v>17 May 2019</c:v>
                </c:pt>
                <c:pt idx="72">
                  <c:v>24 May 2019</c:v>
                </c:pt>
                <c:pt idx="73">
                  <c:v>31 May 2019</c:v>
                </c:pt>
                <c:pt idx="74">
                  <c:v>07 Jun 2019</c:v>
                </c:pt>
                <c:pt idx="75">
                  <c:v>14 Jun 2019</c:v>
                </c:pt>
                <c:pt idx="76">
                  <c:v>21 Jun 2019</c:v>
                </c:pt>
                <c:pt idx="77">
                  <c:v>28 Jun 2019</c:v>
                </c:pt>
                <c:pt idx="78">
                  <c:v>05 Jul 2019</c:v>
                </c:pt>
                <c:pt idx="79">
                  <c:v>12 Jul 2019</c:v>
                </c:pt>
                <c:pt idx="80">
                  <c:v>19 Jul 2019</c:v>
                </c:pt>
                <c:pt idx="81">
                  <c:v>26 Jul 2019</c:v>
                </c:pt>
                <c:pt idx="82">
                  <c:v>02 Aug 2019</c:v>
                </c:pt>
                <c:pt idx="83">
                  <c:v>09 Aug 2019</c:v>
                </c:pt>
                <c:pt idx="84">
                  <c:v>16 Aug 2019</c:v>
                </c:pt>
                <c:pt idx="85">
                  <c:v>23 Aug 2019</c:v>
                </c:pt>
                <c:pt idx="86">
                  <c:v>30 Aug 2019</c:v>
                </c:pt>
                <c:pt idx="87">
                  <c:v>06 Sep 2019</c:v>
                </c:pt>
                <c:pt idx="88">
                  <c:v>13 Sep 2019</c:v>
                </c:pt>
                <c:pt idx="89">
                  <c:v>20 Sep 2019</c:v>
                </c:pt>
                <c:pt idx="90">
                  <c:v>27 Sep 2019</c:v>
                </c:pt>
                <c:pt idx="91">
                  <c:v>04 Oct 2019</c:v>
                </c:pt>
                <c:pt idx="92">
                  <c:v>11 Oct 2019</c:v>
                </c:pt>
                <c:pt idx="93">
                  <c:v>18 Oct 2019</c:v>
                </c:pt>
                <c:pt idx="94">
                  <c:v>25 Oct 2019</c:v>
                </c:pt>
                <c:pt idx="95">
                  <c:v>01 Nov 2019</c:v>
                </c:pt>
                <c:pt idx="96">
                  <c:v>08 Nov 2019</c:v>
                </c:pt>
                <c:pt idx="97">
                  <c:v>15 Nov 2019</c:v>
                </c:pt>
                <c:pt idx="98">
                  <c:v>22 Nov 2019</c:v>
                </c:pt>
                <c:pt idx="99">
                  <c:v>29 Nov 2019</c:v>
                </c:pt>
                <c:pt idx="100">
                  <c:v>06 Dec 2019</c:v>
                </c:pt>
                <c:pt idx="101">
                  <c:v>13 Dec 2019</c:v>
                </c:pt>
                <c:pt idx="102">
                  <c:v>20 Dec 2019</c:v>
                </c:pt>
                <c:pt idx="103">
                  <c:v>27 Dec 2019</c:v>
                </c:pt>
                <c:pt idx="104">
                  <c:v>03 Jan 2020</c:v>
                </c:pt>
                <c:pt idx="105">
                  <c:v>10 Jan 2020</c:v>
                </c:pt>
                <c:pt idx="106">
                  <c:v>17 Jan 2020</c:v>
                </c:pt>
                <c:pt idx="107">
                  <c:v>24 Jan 2020</c:v>
                </c:pt>
                <c:pt idx="108">
                  <c:v>31 Jan 2020</c:v>
                </c:pt>
                <c:pt idx="109">
                  <c:v>07 Feb 2020</c:v>
                </c:pt>
                <c:pt idx="110">
                  <c:v>14 Feb 2020</c:v>
                </c:pt>
                <c:pt idx="111">
                  <c:v>21 Feb 2020</c:v>
                </c:pt>
                <c:pt idx="112">
                  <c:v>28 Feb 2020</c:v>
                </c:pt>
                <c:pt idx="113">
                  <c:v>06 Mar 2020</c:v>
                </c:pt>
                <c:pt idx="114">
                  <c:v>13 Mar 2020</c:v>
                </c:pt>
                <c:pt idx="115">
                  <c:v>20 Mar 2020</c:v>
                </c:pt>
                <c:pt idx="116">
                  <c:v>27 Mar 2020</c:v>
                </c:pt>
                <c:pt idx="117">
                  <c:v>03 Apr 2020</c:v>
                </c:pt>
                <c:pt idx="118">
                  <c:v>10 Apr 2020</c:v>
                </c:pt>
                <c:pt idx="119">
                  <c:v>17 Apr 2020</c:v>
                </c:pt>
                <c:pt idx="120">
                  <c:v>24 Apr 2020</c:v>
                </c:pt>
                <c:pt idx="121">
                  <c:v>01 May 2020</c:v>
                </c:pt>
                <c:pt idx="122">
                  <c:v>08 May 2020</c:v>
                </c:pt>
                <c:pt idx="123">
                  <c:v>15 May 2020</c:v>
                </c:pt>
                <c:pt idx="124">
                  <c:v>22 May 2020</c:v>
                </c:pt>
                <c:pt idx="125">
                  <c:v>29 May 2020</c:v>
                </c:pt>
                <c:pt idx="126">
                  <c:v>05 Jun 2020</c:v>
                </c:pt>
                <c:pt idx="127">
                  <c:v>12 Jun 2020</c:v>
                </c:pt>
                <c:pt idx="128">
                  <c:v>19 Jun 2020</c:v>
                </c:pt>
                <c:pt idx="129">
                  <c:v>26 Jun 2020</c:v>
                </c:pt>
                <c:pt idx="130">
                  <c:v>03 Jul 2020</c:v>
                </c:pt>
                <c:pt idx="131">
                  <c:v>10 Jul 2020</c:v>
                </c:pt>
                <c:pt idx="132">
                  <c:v>17 Jul 2020</c:v>
                </c:pt>
                <c:pt idx="133">
                  <c:v>24 Jul 2020</c:v>
                </c:pt>
                <c:pt idx="134">
                  <c:v>31 Jul 2020</c:v>
                </c:pt>
                <c:pt idx="135">
                  <c:v>07 Aug 2020</c:v>
                </c:pt>
                <c:pt idx="136">
                  <c:v>14 Aug 2020</c:v>
                </c:pt>
                <c:pt idx="137">
                  <c:v>21 Aug 2020</c:v>
                </c:pt>
                <c:pt idx="138">
                  <c:v>28 Aug 2020</c:v>
                </c:pt>
                <c:pt idx="139">
                  <c:v>04 Sep 2020</c:v>
                </c:pt>
                <c:pt idx="140">
                  <c:v>11 Sep 2020</c:v>
                </c:pt>
                <c:pt idx="141">
                  <c:v>18 Sep 2020</c:v>
                </c:pt>
                <c:pt idx="142">
                  <c:v>25 Sep 2020</c:v>
                </c:pt>
                <c:pt idx="143">
                  <c:v>02 Oct 2020</c:v>
                </c:pt>
                <c:pt idx="144">
                  <c:v>09 Oct 2020</c:v>
                </c:pt>
                <c:pt idx="145">
                  <c:v>16 Oct 2020</c:v>
                </c:pt>
                <c:pt idx="146">
                  <c:v>23 Oct 2020</c:v>
                </c:pt>
                <c:pt idx="147">
                  <c:v>30 Oct 2020</c:v>
                </c:pt>
                <c:pt idx="148">
                  <c:v>06 Nov 2020</c:v>
                </c:pt>
                <c:pt idx="149">
                  <c:v>13 Nov 2020</c:v>
                </c:pt>
                <c:pt idx="150">
                  <c:v>20 Nov 2020</c:v>
                </c:pt>
                <c:pt idx="151">
                  <c:v>27 Nov 2020</c:v>
                </c:pt>
                <c:pt idx="152">
                  <c:v>04 Dec 2020</c:v>
                </c:pt>
                <c:pt idx="153">
                  <c:v>11 Dec 2020</c:v>
                </c:pt>
                <c:pt idx="154">
                  <c:v>18 Dec 2020</c:v>
                </c:pt>
                <c:pt idx="155">
                  <c:v>25 Dec 2020</c:v>
                </c:pt>
                <c:pt idx="156">
                  <c:v>01 Jan 2021</c:v>
                </c:pt>
                <c:pt idx="157">
                  <c:v>08 Jan 2021</c:v>
                </c:pt>
                <c:pt idx="158">
                  <c:v>15 Jan 2021</c:v>
                </c:pt>
                <c:pt idx="159">
                  <c:v>22 Jan 2021</c:v>
                </c:pt>
                <c:pt idx="160">
                  <c:v>29 Jan 2021</c:v>
                </c:pt>
                <c:pt idx="161">
                  <c:v>05 Feb 2021</c:v>
                </c:pt>
                <c:pt idx="162">
                  <c:v>12 Feb 2021</c:v>
                </c:pt>
                <c:pt idx="163">
                  <c:v>19 Feb 2021</c:v>
                </c:pt>
                <c:pt idx="164">
                  <c:v>26 Feb 2021</c:v>
                </c:pt>
                <c:pt idx="165">
                  <c:v>05 Mar 2021</c:v>
                </c:pt>
                <c:pt idx="166">
                  <c:v>12 Mar 2021</c:v>
                </c:pt>
                <c:pt idx="167">
                  <c:v>19 Mar 2021</c:v>
                </c:pt>
                <c:pt idx="168">
                  <c:v>26 Mar 2021</c:v>
                </c:pt>
              </c:strCache>
            </c:strRef>
          </c:cat>
          <c:val>
            <c:numRef>
              <c:f>'4. FlatSteel Price Summary Data'!$C$2:$C$170</c:f>
              <c:numCache>
                <c:formatCode>General</c:formatCode>
                <c:ptCount val="1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E0-4A6E-A8A0-C89B78AE6594}"/>
            </c:ext>
          </c:extLst>
        </c:ser>
        <c:ser>
          <c:idx val="2"/>
          <c:order val="2"/>
          <c:tx>
            <c:strRef>
              <c:f>'4. FlatSteel Price Summary Data'!$D$1</c:f>
              <c:strCache>
                <c:ptCount val="1"/>
                <c:pt idx="0">
                  <c:v>HDG / N Europe Ex-Works EUR/t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'4. FlatSteel Price Summary Data'!$A$2:$A$170</c:f>
              <c:strCache>
                <c:ptCount val="169"/>
                <c:pt idx="0">
                  <c:v>05 Jan 2018</c:v>
                </c:pt>
                <c:pt idx="1">
                  <c:v>12 Jan 2018</c:v>
                </c:pt>
                <c:pt idx="2">
                  <c:v>19 Jan 2018</c:v>
                </c:pt>
                <c:pt idx="3">
                  <c:v>26 Jan 2018</c:v>
                </c:pt>
                <c:pt idx="4">
                  <c:v>02 Feb 2018</c:v>
                </c:pt>
                <c:pt idx="5">
                  <c:v>09 Feb 2018</c:v>
                </c:pt>
                <c:pt idx="6">
                  <c:v>16 Feb 2018</c:v>
                </c:pt>
                <c:pt idx="7">
                  <c:v>23 Feb 2018</c:v>
                </c:pt>
                <c:pt idx="8">
                  <c:v>02 Mar 2018</c:v>
                </c:pt>
                <c:pt idx="9">
                  <c:v>09 Mar 2018</c:v>
                </c:pt>
                <c:pt idx="10">
                  <c:v>16 Mar 2018</c:v>
                </c:pt>
                <c:pt idx="11">
                  <c:v>23 Mar 2018</c:v>
                </c:pt>
                <c:pt idx="12">
                  <c:v>30 Mar 2018</c:v>
                </c:pt>
                <c:pt idx="13">
                  <c:v>06 Apr 2018</c:v>
                </c:pt>
                <c:pt idx="14">
                  <c:v>13 Apr 2018</c:v>
                </c:pt>
                <c:pt idx="15">
                  <c:v>20 Apr 2018</c:v>
                </c:pt>
                <c:pt idx="16">
                  <c:v>27 Apr 2018</c:v>
                </c:pt>
                <c:pt idx="17">
                  <c:v>04 May 2018</c:v>
                </c:pt>
                <c:pt idx="18">
                  <c:v>11 May 2018</c:v>
                </c:pt>
                <c:pt idx="19">
                  <c:v>18 May 2018</c:v>
                </c:pt>
                <c:pt idx="20">
                  <c:v>25 May 2018</c:v>
                </c:pt>
                <c:pt idx="21">
                  <c:v>01 Jun 2018</c:v>
                </c:pt>
                <c:pt idx="22">
                  <c:v>08 Jun 2018</c:v>
                </c:pt>
                <c:pt idx="23">
                  <c:v>15 Jun 2018</c:v>
                </c:pt>
                <c:pt idx="24">
                  <c:v>22 Jun 2018</c:v>
                </c:pt>
                <c:pt idx="25">
                  <c:v>29 Jun 2018</c:v>
                </c:pt>
                <c:pt idx="26">
                  <c:v>06 Jul 2018</c:v>
                </c:pt>
                <c:pt idx="27">
                  <c:v>13 Jul 2018</c:v>
                </c:pt>
                <c:pt idx="28">
                  <c:v>20 Jul 2018</c:v>
                </c:pt>
                <c:pt idx="29">
                  <c:v>27 Jul 2018</c:v>
                </c:pt>
                <c:pt idx="30">
                  <c:v>03 Aug 2018</c:v>
                </c:pt>
                <c:pt idx="31">
                  <c:v>10 Aug 2018</c:v>
                </c:pt>
                <c:pt idx="32">
                  <c:v>17 Aug 2018</c:v>
                </c:pt>
                <c:pt idx="33">
                  <c:v>24 Aug 2018</c:v>
                </c:pt>
                <c:pt idx="34">
                  <c:v>31 Aug 2018</c:v>
                </c:pt>
                <c:pt idx="35">
                  <c:v>07 Sep 2018</c:v>
                </c:pt>
                <c:pt idx="36">
                  <c:v>14 Sep 2018</c:v>
                </c:pt>
                <c:pt idx="37">
                  <c:v>21 Sep 2018</c:v>
                </c:pt>
                <c:pt idx="38">
                  <c:v>28 Sep 2018</c:v>
                </c:pt>
                <c:pt idx="39">
                  <c:v>05 Oct 2018</c:v>
                </c:pt>
                <c:pt idx="40">
                  <c:v>12 Oct 2018</c:v>
                </c:pt>
                <c:pt idx="41">
                  <c:v>19 Oct 2018</c:v>
                </c:pt>
                <c:pt idx="42">
                  <c:v>26 Oct 2018</c:v>
                </c:pt>
                <c:pt idx="43">
                  <c:v>02 Nov 2018</c:v>
                </c:pt>
                <c:pt idx="44">
                  <c:v>09 Nov 2018</c:v>
                </c:pt>
                <c:pt idx="45">
                  <c:v>16 Nov 2018</c:v>
                </c:pt>
                <c:pt idx="46">
                  <c:v>23 Nov 2018</c:v>
                </c:pt>
                <c:pt idx="47">
                  <c:v>30 Nov 2018</c:v>
                </c:pt>
                <c:pt idx="48">
                  <c:v>07 Dec 2018</c:v>
                </c:pt>
                <c:pt idx="49">
                  <c:v>14 Dec 2018</c:v>
                </c:pt>
                <c:pt idx="50">
                  <c:v>21 Dec 2018</c:v>
                </c:pt>
                <c:pt idx="51">
                  <c:v>28 Dec 2018</c:v>
                </c:pt>
                <c:pt idx="52">
                  <c:v>04 Jan 2019</c:v>
                </c:pt>
                <c:pt idx="53">
                  <c:v>11 Jan 2019</c:v>
                </c:pt>
                <c:pt idx="54">
                  <c:v>18 Jan 2019</c:v>
                </c:pt>
                <c:pt idx="55">
                  <c:v>25 Jan 2019</c:v>
                </c:pt>
                <c:pt idx="56">
                  <c:v>01 Feb 2019</c:v>
                </c:pt>
                <c:pt idx="57">
                  <c:v>08 Feb 2019</c:v>
                </c:pt>
                <c:pt idx="58">
                  <c:v>15 Feb 2019</c:v>
                </c:pt>
                <c:pt idx="59">
                  <c:v>22 Feb 2019</c:v>
                </c:pt>
                <c:pt idx="60">
                  <c:v>01 Mar 2019</c:v>
                </c:pt>
                <c:pt idx="61">
                  <c:v>08 Mar 2019</c:v>
                </c:pt>
                <c:pt idx="62">
                  <c:v>15 Mar 2019</c:v>
                </c:pt>
                <c:pt idx="63">
                  <c:v>22 Mar 2019</c:v>
                </c:pt>
                <c:pt idx="64">
                  <c:v>29 Mar 2019</c:v>
                </c:pt>
                <c:pt idx="65">
                  <c:v>05 Apr 2019</c:v>
                </c:pt>
                <c:pt idx="66">
                  <c:v>12 Apr 2019</c:v>
                </c:pt>
                <c:pt idx="67">
                  <c:v>19 Apr 2019</c:v>
                </c:pt>
                <c:pt idx="68">
                  <c:v>26 Apr 2019</c:v>
                </c:pt>
                <c:pt idx="69">
                  <c:v>03 May 2019</c:v>
                </c:pt>
                <c:pt idx="70">
                  <c:v>10 May 2019</c:v>
                </c:pt>
                <c:pt idx="71">
                  <c:v>17 May 2019</c:v>
                </c:pt>
                <c:pt idx="72">
                  <c:v>24 May 2019</c:v>
                </c:pt>
                <c:pt idx="73">
                  <c:v>31 May 2019</c:v>
                </c:pt>
                <c:pt idx="74">
                  <c:v>07 Jun 2019</c:v>
                </c:pt>
                <c:pt idx="75">
                  <c:v>14 Jun 2019</c:v>
                </c:pt>
                <c:pt idx="76">
                  <c:v>21 Jun 2019</c:v>
                </c:pt>
                <c:pt idx="77">
                  <c:v>28 Jun 2019</c:v>
                </c:pt>
                <c:pt idx="78">
                  <c:v>05 Jul 2019</c:v>
                </c:pt>
                <c:pt idx="79">
                  <c:v>12 Jul 2019</c:v>
                </c:pt>
                <c:pt idx="80">
                  <c:v>19 Jul 2019</c:v>
                </c:pt>
                <c:pt idx="81">
                  <c:v>26 Jul 2019</c:v>
                </c:pt>
                <c:pt idx="82">
                  <c:v>02 Aug 2019</c:v>
                </c:pt>
                <c:pt idx="83">
                  <c:v>09 Aug 2019</c:v>
                </c:pt>
                <c:pt idx="84">
                  <c:v>16 Aug 2019</c:v>
                </c:pt>
                <c:pt idx="85">
                  <c:v>23 Aug 2019</c:v>
                </c:pt>
                <c:pt idx="86">
                  <c:v>30 Aug 2019</c:v>
                </c:pt>
                <c:pt idx="87">
                  <c:v>06 Sep 2019</c:v>
                </c:pt>
                <c:pt idx="88">
                  <c:v>13 Sep 2019</c:v>
                </c:pt>
                <c:pt idx="89">
                  <c:v>20 Sep 2019</c:v>
                </c:pt>
                <c:pt idx="90">
                  <c:v>27 Sep 2019</c:v>
                </c:pt>
                <c:pt idx="91">
                  <c:v>04 Oct 2019</c:v>
                </c:pt>
                <c:pt idx="92">
                  <c:v>11 Oct 2019</c:v>
                </c:pt>
                <c:pt idx="93">
                  <c:v>18 Oct 2019</c:v>
                </c:pt>
                <c:pt idx="94">
                  <c:v>25 Oct 2019</c:v>
                </c:pt>
                <c:pt idx="95">
                  <c:v>01 Nov 2019</c:v>
                </c:pt>
                <c:pt idx="96">
                  <c:v>08 Nov 2019</c:v>
                </c:pt>
                <c:pt idx="97">
                  <c:v>15 Nov 2019</c:v>
                </c:pt>
                <c:pt idx="98">
                  <c:v>22 Nov 2019</c:v>
                </c:pt>
                <c:pt idx="99">
                  <c:v>29 Nov 2019</c:v>
                </c:pt>
                <c:pt idx="100">
                  <c:v>06 Dec 2019</c:v>
                </c:pt>
                <c:pt idx="101">
                  <c:v>13 Dec 2019</c:v>
                </c:pt>
                <c:pt idx="102">
                  <c:v>20 Dec 2019</c:v>
                </c:pt>
                <c:pt idx="103">
                  <c:v>27 Dec 2019</c:v>
                </c:pt>
                <c:pt idx="104">
                  <c:v>03 Jan 2020</c:v>
                </c:pt>
                <c:pt idx="105">
                  <c:v>10 Jan 2020</c:v>
                </c:pt>
                <c:pt idx="106">
                  <c:v>17 Jan 2020</c:v>
                </c:pt>
                <c:pt idx="107">
                  <c:v>24 Jan 2020</c:v>
                </c:pt>
                <c:pt idx="108">
                  <c:v>31 Jan 2020</c:v>
                </c:pt>
                <c:pt idx="109">
                  <c:v>07 Feb 2020</c:v>
                </c:pt>
                <c:pt idx="110">
                  <c:v>14 Feb 2020</c:v>
                </c:pt>
                <c:pt idx="111">
                  <c:v>21 Feb 2020</c:v>
                </c:pt>
                <c:pt idx="112">
                  <c:v>28 Feb 2020</c:v>
                </c:pt>
                <c:pt idx="113">
                  <c:v>06 Mar 2020</c:v>
                </c:pt>
                <c:pt idx="114">
                  <c:v>13 Mar 2020</c:v>
                </c:pt>
                <c:pt idx="115">
                  <c:v>20 Mar 2020</c:v>
                </c:pt>
                <c:pt idx="116">
                  <c:v>27 Mar 2020</c:v>
                </c:pt>
                <c:pt idx="117">
                  <c:v>03 Apr 2020</c:v>
                </c:pt>
                <c:pt idx="118">
                  <c:v>10 Apr 2020</c:v>
                </c:pt>
                <c:pt idx="119">
                  <c:v>17 Apr 2020</c:v>
                </c:pt>
                <c:pt idx="120">
                  <c:v>24 Apr 2020</c:v>
                </c:pt>
                <c:pt idx="121">
                  <c:v>01 May 2020</c:v>
                </c:pt>
                <c:pt idx="122">
                  <c:v>08 May 2020</c:v>
                </c:pt>
                <c:pt idx="123">
                  <c:v>15 May 2020</c:v>
                </c:pt>
                <c:pt idx="124">
                  <c:v>22 May 2020</c:v>
                </c:pt>
                <c:pt idx="125">
                  <c:v>29 May 2020</c:v>
                </c:pt>
                <c:pt idx="126">
                  <c:v>05 Jun 2020</c:v>
                </c:pt>
                <c:pt idx="127">
                  <c:v>12 Jun 2020</c:v>
                </c:pt>
                <c:pt idx="128">
                  <c:v>19 Jun 2020</c:v>
                </c:pt>
                <c:pt idx="129">
                  <c:v>26 Jun 2020</c:v>
                </c:pt>
                <c:pt idx="130">
                  <c:v>03 Jul 2020</c:v>
                </c:pt>
                <c:pt idx="131">
                  <c:v>10 Jul 2020</c:v>
                </c:pt>
                <c:pt idx="132">
                  <c:v>17 Jul 2020</c:v>
                </c:pt>
                <c:pt idx="133">
                  <c:v>24 Jul 2020</c:v>
                </c:pt>
                <c:pt idx="134">
                  <c:v>31 Jul 2020</c:v>
                </c:pt>
                <c:pt idx="135">
                  <c:v>07 Aug 2020</c:v>
                </c:pt>
                <c:pt idx="136">
                  <c:v>14 Aug 2020</c:v>
                </c:pt>
                <c:pt idx="137">
                  <c:v>21 Aug 2020</c:v>
                </c:pt>
                <c:pt idx="138">
                  <c:v>28 Aug 2020</c:v>
                </c:pt>
                <c:pt idx="139">
                  <c:v>04 Sep 2020</c:v>
                </c:pt>
                <c:pt idx="140">
                  <c:v>11 Sep 2020</c:v>
                </c:pt>
                <c:pt idx="141">
                  <c:v>18 Sep 2020</c:v>
                </c:pt>
                <c:pt idx="142">
                  <c:v>25 Sep 2020</c:v>
                </c:pt>
                <c:pt idx="143">
                  <c:v>02 Oct 2020</c:v>
                </c:pt>
                <c:pt idx="144">
                  <c:v>09 Oct 2020</c:v>
                </c:pt>
                <c:pt idx="145">
                  <c:v>16 Oct 2020</c:v>
                </c:pt>
                <c:pt idx="146">
                  <c:v>23 Oct 2020</c:v>
                </c:pt>
                <c:pt idx="147">
                  <c:v>30 Oct 2020</c:v>
                </c:pt>
                <c:pt idx="148">
                  <c:v>06 Nov 2020</c:v>
                </c:pt>
                <c:pt idx="149">
                  <c:v>13 Nov 2020</c:v>
                </c:pt>
                <c:pt idx="150">
                  <c:v>20 Nov 2020</c:v>
                </c:pt>
                <c:pt idx="151">
                  <c:v>27 Nov 2020</c:v>
                </c:pt>
                <c:pt idx="152">
                  <c:v>04 Dec 2020</c:v>
                </c:pt>
                <c:pt idx="153">
                  <c:v>11 Dec 2020</c:v>
                </c:pt>
                <c:pt idx="154">
                  <c:v>18 Dec 2020</c:v>
                </c:pt>
                <c:pt idx="155">
                  <c:v>25 Dec 2020</c:v>
                </c:pt>
                <c:pt idx="156">
                  <c:v>01 Jan 2021</c:v>
                </c:pt>
                <c:pt idx="157">
                  <c:v>08 Jan 2021</c:v>
                </c:pt>
                <c:pt idx="158">
                  <c:v>15 Jan 2021</c:v>
                </c:pt>
                <c:pt idx="159">
                  <c:v>22 Jan 2021</c:v>
                </c:pt>
                <c:pt idx="160">
                  <c:v>29 Jan 2021</c:v>
                </c:pt>
                <c:pt idx="161">
                  <c:v>05 Feb 2021</c:v>
                </c:pt>
                <c:pt idx="162">
                  <c:v>12 Feb 2021</c:v>
                </c:pt>
                <c:pt idx="163">
                  <c:v>19 Feb 2021</c:v>
                </c:pt>
                <c:pt idx="164">
                  <c:v>26 Feb 2021</c:v>
                </c:pt>
                <c:pt idx="165">
                  <c:v>05 Mar 2021</c:v>
                </c:pt>
                <c:pt idx="166">
                  <c:v>12 Mar 2021</c:v>
                </c:pt>
                <c:pt idx="167">
                  <c:v>19 Mar 2021</c:v>
                </c:pt>
                <c:pt idx="168">
                  <c:v>26 Mar 2021</c:v>
                </c:pt>
              </c:strCache>
            </c:strRef>
          </c:cat>
          <c:val>
            <c:numRef>
              <c:f>'4. FlatSteel Price Summary Data'!$D$2:$D$170</c:f>
              <c:numCache>
                <c:formatCode>General</c:formatCode>
                <c:ptCount val="1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E0-4A6E-A8A0-C89B78AE6594}"/>
            </c:ext>
          </c:extLst>
        </c:ser>
        <c:ser>
          <c:idx val="3"/>
          <c:order val="3"/>
          <c:tx>
            <c:strRef>
              <c:f>'4. FlatSteel Price Summary Data'!$E$1</c:f>
              <c:strCache>
                <c:ptCount val="1"/>
                <c:pt idx="0">
                  <c:v>Plate / N Europe Ex-Works EUR/t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'4. FlatSteel Price Summary Data'!$A$2:$A$170</c:f>
              <c:strCache>
                <c:ptCount val="169"/>
                <c:pt idx="0">
                  <c:v>05 Jan 2018</c:v>
                </c:pt>
                <c:pt idx="1">
                  <c:v>12 Jan 2018</c:v>
                </c:pt>
                <c:pt idx="2">
                  <c:v>19 Jan 2018</c:v>
                </c:pt>
                <c:pt idx="3">
                  <c:v>26 Jan 2018</c:v>
                </c:pt>
                <c:pt idx="4">
                  <c:v>02 Feb 2018</c:v>
                </c:pt>
                <c:pt idx="5">
                  <c:v>09 Feb 2018</c:v>
                </c:pt>
                <c:pt idx="6">
                  <c:v>16 Feb 2018</c:v>
                </c:pt>
                <c:pt idx="7">
                  <c:v>23 Feb 2018</c:v>
                </c:pt>
                <c:pt idx="8">
                  <c:v>02 Mar 2018</c:v>
                </c:pt>
                <c:pt idx="9">
                  <c:v>09 Mar 2018</c:v>
                </c:pt>
                <c:pt idx="10">
                  <c:v>16 Mar 2018</c:v>
                </c:pt>
                <c:pt idx="11">
                  <c:v>23 Mar 2018</c:v>
                </c:pt>
                <c:pt idx="12">
                  <c:v>30 Mar 2018</c:v>
                </c:pt>
                <c:pt idx="13">
                  <c:v>06 Apr 2018</c:v>
                </c:pt>
                <c:pt idx="14">
                  <c:v>13 Apr 2018</c:v>
                </c:pt>
                <c:pt idx="15">
                  <c:v>20 Apr 2018</c:v>
                </c:pt>
                <c:pt idx="16">
                  <c:v>27 Apr 2018</c:v>
                </c:pt>
                <c:pt idx="17">
                  <c:v>04 May 2018</c:v>
                </c:pt>
                <c:pt idx="18">
                  <c:v>11 May 2018</c:v>
                </c:pt>
                <c:pt idx="19">
                  <c:v>18 May 2018</c:v>
                </c:pt>
                <c:pt idx="20">
                  <c:v>25 May 2018</c:v>
                </c:pt>
                <c:pt idx="21">
                  <c:v>01 Jun 2018</c:v>
                </c:pt>
                <c:pt idx="22">
                  <c:v>08 Jun 2018</c:v>
                </c:pt>
                <c:pt idx="23">
                  <c:v>15 Jun 2018</c:v>
                </c:pt>
                <c:pt idx="24">
                  <c:v>22 Jun 2018</c:v>
                </c:pt>
                <c:pt idx="25">
                  <c:v>29 Jun 2018</c:v>
                </c:pt>
                <c:pt idx="26">
                  <c:v>06 Jul 2018</c:v>
                </c:pt>
                <c:pt idx="27">
                  <c:v>13 Jul 2018</c:v>
                </c:pt>
                <c:pt idx="28">
                  <c:v>20 Jul 2018</c:v>
                </c:pt>
                <c:pt idx="29">
                  <c:v>27 Jul 2018</c:v>
                </c:pt>
                <c:pt idx="30">
                  <c:v>03 Aug 2018</c:v>
                </c:pt>
                <c:pt idx="31">
                  <c:v>10 Aug 2018</c:v>
                </c:pt>
                <c:pt idx="32">
                  <c:v>17 Aug 2018</c:v>
                </c:pt>
                <c:pt idx="33">
                  <c:v>24 Aug 2018</c:v>
                </c:pt>
                <c:pt idx="34">
                  <c:v>31 Aug 2018</c:v>
                </c:pt>
                <c:pt idx="35">
                  <c:v>07 Sep 2018</c:v>
                </c:pt>
                <c:pt idx="36">
                  <c:v>14 Sep 2018</c:v>
                </c:pt>
                <c:pt idx="37">
                  <c:v>21 Sep 2018</c:v>
                </c:pt>
                <c:pt idx="38">
                  <c:v>28 Sep 2018</c:v>
                </c:pt>
                <c:pt idx="39">
                  <c:v>05 Oct 2018</c:v>
                </c:pt>
                <c:pt idx="40">
                  <c:v>12 Oct 2018</c:v>
                </c:pt>
                <c:pt idx="41">
                  <c:v>19 Oct 2018</c:v>
                </c:pt>
                <c:pt idx="42">
                  <c:v>26 Oct 2018</c:v>
                </c:pt>
                <c:pt idx="43">
                  <c:v>02 Nov 2018</c:v>
                </c:pt>
                <c:pt idx="44">
                  <c:v>09 Nov 2018</c:v>
                </c:pt>
                <c:pt idx="45">
                  <c:v>16 Nov 2018</c:v>
                </c:pt>
                <c:pt idx="46">
                  <c:v>23 Nov 2018</c:v>
                </c:pt>
                <c:pt idx="47">
                  <c:v>30 Nov 2018</c:v>
                </c:pt>
                <c:pt idx="48">
                  <c:v>07 Dec 2018</c:v>
                </c:pt>
                <c:pt idx="49">
                  <c:v>14 Dec 2018</c:v>
                </c:pt>
                <c:pt idx="50">
                  <c:v>21 Dec 2018</c:v>
                </c:pt>
                <c:pt idx="51">
                  <c:v>28 Dec 2018</c:v>
                </c:pt>
                <c:pt idx="52">
                  <c:v>04 Jan 2019</c:v>
                </c:pt>
                <c:pt idx="53">
                  <c:v>11 Jan 2019</c:v>
                </c:pt>
                <c:pt idx="54">
                  <c:v>18 Jan 2019</c:v>
                </c:pt>
                <c:pt idx="55">
                  <c:v>25 Jan 2019</c:v>
                </c:pt>
                <c:pt idx="56">
                  <c:v>01 Feb 2019</c:v>
                </c:pt>
                <c:pt idx="57">
                  <c:v>08 Feb 2019</c:v>
                </c:pt>
                <c:pt idx="58">
                  <c:v>15 Feb 2019</c:v>
                </c:pt>
                <c:pt idx="59">
                  <c:v>22 Feb 2019</c:v>
                </c:pt>
                <c:pt idx="60">
                  <c:v>01 Mar 2019</c:v>
                </c:pt>
                <c:pt idx="61">
                  <c:v>08 Mar 2019</c:v>
                </c:pt>
                <c:pt idx="62">
                  <c:v>15 Mar 2019</c:v>
                </c:pt>
                <c:pt idx="63">
                  <c:v>22 Mar 2019</c:v>
                </c:pt>
                <c:pt idx="64">
                  <c:v>29 Mar 2019</c:v>
                </c:pt>
                <c:pt idx="65">
                  <c:v>05 Apr 2019</c:v>
                </c:pt>
                <c:pt idx="66">
                  <c:v>12 Apr 2019</c:v>
                </c:pt>
                <c:pt idx="67">
                  <c:v>19 Apr 2019</c:v>
                </c:pt>
                <c:pt idx="68">
                  <c:v>26 Apr 2019</c:v>
                </c:pt>
                <c:pt idx="69">
                  <c:v>03 May 2019</c:v>
                </c:pt>
                <c:pt idx="70">
                  <c:v>10 May 2019</c:v>
                </c:pt>
                <c:pt idx="71">
                  <c:v>17 May 2019</c:v>
                </c:pt>
                <c:pt idx="72">
                  <c:v>24 May 2019</c:v>
                </c:pt>
                <c:pt idx="73">
                  <c:v>31 May 2019</c:v>
                </c:pt>
                <c:pt idx="74">
                  <c:v>07 Jun 2019</c:v>
                </c:pt>
                <c:pt idx="75">
                  <c:v>14 Jun 2019</c:v>
                </c:pt>
                <c:pt idx="76">
                  <c:v>21 Jun 2019</c:v>
                </c:pt>
                <c:pt idx="77">
                  <c:v>28 Jun 2019</c:v>
                </c:pt>
                <c:pt idx="78">
                  <c:v>05 Jul 2019</c:v>
                </c:pt>
                <c:pt idx="79">
                  <c:v>12 Jul 2019</c:v>
                </c:pt>
                <c:pt idx="80">
                  <c:v>19 Jul 2019</c:v>
                </c:pt>
                <c:pt idx="81">
                  <c:v>26 Jul 2019</c:v>
                </c:pt>
                <c:pt idx="82">
                  <c:v>02 Aug 2019</c:v>
                </c:pt>
                <c:pt idx="83">
                  <c:v>09 Aug 2019</c:v>
                </c:pt>
                <c:pt idx="84">
                  <c:v>16 Aug 2019</c:v>
                </c:pt>
                <c:pt idx="85">
                  <c:v>23 Aug 2019</c:v>
                </c:pt>
                <c:pt idx="86">
                  <c:v>30 Aug 2019</c:v>
                </c:pt>
                <c:pt idx="87">
                  <c:v>06 Sep 2019</c:v>
                </c:pt>
                <c:pt idx="88">
                  <c:v>13 Sep 2019</c:v>
                </c:pt>
                <c:pt idx="89">
                  <c:v>20 Sep 2019</c:v>
                </c:pt>
                <c:pt idx="90">
                  <c:v>27 Sep 2019</c:v>
                </c:pt>
                <c:pt idx="91">
                  <c:v>04 Oct 2019</c:v>
                </c:pt>
                <c:pt idx="92">
                  <c:v>11 Oct 2019</c:v>
                </c:pt>
                <c:pt idx="93">
                  <c:v>18 Oct 2019</c:v>
                </c:pt>
                <c:pt idx="94">
                  <c:v>25 Oct 2019</c:v>
                </c:pt>
                <c:pt idx="95">
                  <c:v>01 Nov 2019</c:v>
                </c:pt>
                <c:pt idx="96">
                  <c:v>08 Nov 2019</c:v>
                </c:pt>
                <c:pt idx="97">
                  <c:v>15 Nov 2019</c:v>
                </c:pt>
                <c:pt idx="98">
                  <c:v>22 Nov 2019</c:v>
                </c:pt>
                <c:pt idx="99">
                  <c:v>29 Nov 2019</c:v>
                </c:pt>
                <c:pt idx="100">
                  <c:v>06 Dec 2019</c:v>
                </c:pt>
                <c:pt idx="101">
                  <c:v>13 Dec 2019</c:v>
                </c:pt>
                <c:pt idx="102">
                  <c:v>20 Dec 2019</c:v>
                </c:pt>
                <c:pt idx="103">
                  <c:v>27 Dec 2019</c:v>
                </c:pt>
                <c:pt idx="104">
                  <c:v>03 Jan 2020</c:v>
                </c:pt>
                <c:pt idx="105">
                  <c:v>10 Jan 2020</c:v>
                </c:pt>
                <c:pt idx="106">
                  <c:v>17 Jan 2020</c:v>
                </c:pt>
                <c:pt idx="107">
                  <c:v>24 Jan 2020</c:v>
                </c:pt>
                <c:pt idx="108">
                  <c:v>31 Jan 2020</c:v>
                </c:pt>
                <c:pt idx="109">
                  <c:v>07 Feb 2020</c:v>
                </c:pt>
                <c:pt idx="110">
                  <c:v>14 Feb 2020</c:v>
                </c:pt>
                <c:pt idx="111">
                  <c:v>21 Feb 2020</c:v>
                </c:pt>
                <c:pt idx="112">
                  <c:v>28 Feb 2020</c:v>
                </c:pt>
                <c:pt idx="113">
                  <c:v>06 Mar 2020</c:v>
                </c:pt>
                <c:pt idx="114">
                  <c:v>13 Mar 2020</c:v>
                </c:pt>
                <c:pt idx="115">
                  <c:v>20 Mar 2020</c:v>
                </c:pt>
                <c:pt idx="116">
                  <c:v>27 Mar 2020</c:v>
                </c:pt>
                <c:pt idx="117">
                  <c:v>03 Apr 2020</c:v>
                </c:pt>
                <c:pt idx="118">
                  <c:v>10 Apr 2020</c:v>
                </c:pt>
                <c:pt idx="119">
                  <c:v>17 Apr 2020</c:v>
                </c:pt>
                <c:pt idx="120">
                  <c:v>24 Apr 2020</c:v>
                </c:pt>
                <c:pt idx="121">
                  <c:v>01 May 2020</c:v>
                </c:pt>
                <c:pt idx="122">
                  <c:v>08 May 2020</c:v>
                </c:pt>
                <c:pt idx="123">
                  <c:v>15 May 2020</c:v>
                </c:pt>
                <c:pt idx="124">
                  <c:v>22 May 2020</c:v>
                </c:pt>
                <c:pt idx="125">
                  <c:v>29 May 2020</c:v>
                </c:pt>
                <c:pt idx="126">
                  <c:v>05 Jun 2020</c:v>
                </c:pt>
                <c:pt idx="127">
                  <c:v>12 Jun 2020</c:v>
                </c:pt>
                <c:pt idx="128">
                  <c:v>19 Jun 2020</c:v>
                </c:pt>
                <c:pt idx="129">
                  <c:v>26 Jun 2020</c:v>
                </c:pt>
                <c:pt idx="130">
                  <c:v>03 Jul 2020</c:v>
                </c:pt>
                <c:pt idx="131">
                  <c:v>10 Jul 2020</c:v>
                </c:pt>
                <c:pt idx="132">
                  <c:v>17 Jul 2020</c:v>
                </c:pt>
                <c:pt idx="133">
                  <c:v>24 Jul 2020</c:v>
                </c:pt>
                <c:pt idx="134">
                  <c:v>31 Jul 2020</c:v>
                </c:pt>
                <c:pt idx="135">
                  <c:v>07 Aug 2020</c:v>
                </c:pt>
                <c:pt idx="136">
                  <c:v>14 Aug 2020</c:v>
                </c:pt>
                <c:pt idx="137">
                  <c:v>21 Aug 2020</c:v>
                </c:pt>
                <c:pt idx="138">
                  <c:v>28 Aug 2020</c:v>
                </c:pt>
                <c:pt idx="139">
                  <c:v>04 Sep 2020</c:v>
                </c:pt>
                <c:pt idx="140">
                  <c:v>11 Sep 2020</c:v>
                </c:pt>
                <c:pt idx="141">
                  <c:v>18 Sep 2020</c:v>
                </c:pt>
                <c:pt idx="142">
                  <c:v>25 Sep 2020</c:v>
                </c:pt>
                <c:pt idx="143">
                  <c:v>02 Oct 2020</c:v>
                </c:pt>
                <c:pt idx="144">
                  <c:v>09 Oct 2020</c:v>
                </c:pt>
                <c:pt idx="145">
                  <c:v>16 Oct 2020</c:v>
                </c:pt>
                <c:pt idx="146">
                  <c:v>23 Oct 2020</c:v>
                </c:pt>
                <c:pt idx="147">
                  <c:v>30 Oct 2020</c:v>
                </c:pt>
                <c:pt idx="148">
                  <c:v>06 Nov 2020</c:v>
                </c:pt>
                <c:pt idx="149">
                  <c:v>13 Nov 2020</c:v>
                </c:pt>
                <c:pt idx="150">
                  <c:v>20 Nov 2020</c:v>
                </c:pt>
                <c:pt idx="151">
                  <c:v>27 Nov 2020</c:v>
                </c:pt>
                <c:pt idx="152">
                  <c:v>04 Dec 2020</c:v>
                </c:pt>
                <c:pt idx="153">
                  <c:v>11 Dec 2020</c:v>
                </c:pt>
                <c:pt idx="154">
                  <c:v>18 Dec 2020</c:v>
                </c:pt>
                <c:pt idx="155">
                  <c:v>25 Dec 2020</c:v>
                </c:pt>
                <c:pt idx="156">
                  <c:v>01 Jan 2021</c:v>
                </c:pt>
                <c:pt idx="157">
                  <c:v>08 Jan 2021</c:v>
                </c:pt>
                <c:pt idx="158">
                  <c:v>15 Jan 2021</c:v>
                </c:pt>
                <c:pt idx="159">
                  <c:v>22 Jan 2021</c:v>
                </c:pt>
                <c:pt idx="160">
                  <c:v>29 Jan 2021</c:v>
                </c:pt>
                <c:pt idx="161">
                  <c:v>05 Feb 2021</c:v>
                </c:pt>
                <c:pt idx="162">
                  <c:v>12 Feb 2021</c:v>
                </c:pt>
                <c:pt idx="163">
                  <c:v>19 Feb 2021</c:v>
                </c:pt>
                <c:pt idx="164">
                  <c:v>26 Feb 2021</c:v>
                </c:pt>
                <c:pt idx="165">
                  <c:v>05 Mar 2021</c:v>
                </c:pt>
                <c:pt idx="166">
                  <c:v>12 Mar 2021</c:v>
                </c:pt>
                <c:pt idx="167">
                  <c:v>19 Mar 2021</c:v>
                </c:pt>
                <c:pt idx="168">
                  <c:v>26 Mar 2021</c:v>
                </c:pt>
              </c:strCache>
            </c:strRef>
          </c:cat>
          <c:val>
            <c:numRef>
              <c:f>'4. FlatSteel Price Summary Data'!$E$2:$E$170</c:f>
              <c:numCache>
                <c:formatCode>General</c:formatCode>
                <c:ptCount val="1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E0-4A6E-A8A0-C89B78AE6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6418112"/>
        <c:axId val="426418768"/>
      </c:lineChart>
      <c:catAx>
        <c:axId val="42641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418768"/>
        <c:crosses val="autoZero"/>
        <c:auto val="1"/>
        <c:lblAlgn val="ctr"/>
        <c:lblOffset val="100"/>
        <c:noMultiLvlLbl val="0"/>
      </c:catAx>
      <c:valAx>
        <c:axId val="42641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41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'8. Regional Employment'!$B$26</c:f>
              <c:strCache>
                <c:ptCount val="1"/>
                <c:pt idx="0">
                  <c:v>Steel employees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'8. Regional Employment'!$A$27:$A$37</c:f>
              <c:strCache>
                <c:ptCount val="11"/>
                <c:pt idx="0">
                  <c:v>Wales</c:v>
                </c:pt>
                <c:pt idx="1">
                  <c:v>Yorks &amp; Hum</c:v>
                </c:pt>
                <c:pt idx="2">
                  <c:v>West Midlands</c:v>
                </c:pt>
                <c:pt idx="3">
                  <c:v>North East</c:v>
                </c:pt>
                <c:pt idx="4">
                  <c:v>East Midlands</c:v>
                </c:pt>
                <c:pt idx="5">
                  <c:v>South West</c:v>
                </c:pt>
                <c:pt idx="6">
                  <c:v>Scotland</c:v>
                </c:pt>
                <c:pt idx="7">
                  <c:v>East</c:v>
                </c:pt>
                <c:pt idx="8">
                  <c:v>North West</c:v>
                </c:pt>
                <c:pt idx="9">
                  <c:v>South East</c:v>
                </c:pt>
                <c:pt idx="10">
                  <c:v>London</c:v>
                </c:pt>
              </c:strCache>
            </c:strRef>
          </c:cat>
          <c:val>
            <c:numRef>
              <c:f>'8. Regional Employment'!$B$27:$B$37</c:f>
              <c:numCache>
                <c:formatCode>#,##0</c:formatCode>
                <c:ptCount val="11"/>
                <c:pt idx="0">
                  <c:v>9150</c:v>
                </c:pt>
                <c:pt idx="1">
                  <c:v>8300</c:v>
                </c:pt>
                <c:pt idx="2">
                  <c:v>6200</c:v>
                </c:pt>
                <c:pt idx="3">
                  <c:v>2930</c:v>
                </c:pt>
                <c:pt idx="4">
                  <c:v>1420</c:v>
                </c:pt>
                <c:pt idx="5">
                  <c:v>1300</c:v>
                </c:pt>
                <c:pt idx="6">
                  <c:v>1110</c:v>
                </c:pt>
                <c:pt idx="7">
                  <c:v>1130</c:v>
                </c:pt>
                <c:pt idx="8">
                  <c:v>1070</c:v>
                </c:pt>
                <c:pt idx="9">
                  <c:v>460</c:v>
                </c:pt>
                <c:pt idx="10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47-4D36-B55E-111FB57C3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9101200"/>
        <c:axId val="679095296"/>
      </c:barChart>
      <c:lineChart>
        <c:grouping val="standard"/>
        <c:varyColors val="0"/>
        <c:ser>
          <c:idx val="1"/>
          <c:order val="1"/>
          <c:tx>
            <c:strRef>
              <c:f>'8. Regional Employment'!$F$26</c:f>
              <c:strCache>
                <c:ptCount val="1"/>
                <c:pt idx="0">
                  <c:v>Median Regional Salary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Regional Employment'!$A$27:$A$37</c:f>
              <c:strCache>
                <c:ptCount val="11"/>
                <c:pt idx="0">
                  <c:v>Wales</c:v>
                </c:pt>
                <c:pt idx="1">
                  <c:v>Yorks &amp; Hum</c:v>
                </c:pt>
                <c:pt idx="2">
                  <c:v>West Midlands</c:v>
                </c:pt>
                <c:pt idx="3">
                  <c:v>North East</c:v>
                </c:pt>
                <c:pt idx="4">
                  <c:v>East Midlands</c:v>
                </c:pt>
                <c:pt idx="5">
                  <c:v>South West</c:v>
                </c:pt>
                <c:pt idx="6">
                  <c:v>Scotland</c:v>
                </c:pt>
                <c:pt idx="7">
                  <c:v>East</c:v>
                </c:pt>
                <c:pt idx="8">
                  <c:v>North West</c:v>
                </c:pt>
                <c:pt idx="9">
                  <c:v>South East</c:v>
                </c:pt>
                <c:pt idx="10">
                  <c:v>London</c:v>
                </c:pt>
              </c:strCache>
            </c:strRef>
          </c:cat>
          <c:val>
            <c:numRef>
              <c:f>'8. Regional Employment'!$F$27:$F$37</c:f>
              <c:numCache>
                <c:formatCode>General</c:formatCode>
                <c:ptCount val="11"/>
                <c:pt idx="0">
                  <c:v>23665</c:v>
                </c:pt>
                <c:pt idx="1">
                  <c:v>23836</c:v>
                </c:pt>
                <c:pt idx="2">
                  <c:v>24634</c:v>
                </c:pt>
                <c:pt idx="3">
                  <c:v>23559</c:v>
                </c:pt>
                <c:pt idx="4">
                  <c:v>24500</c:v>
                </c:pt>
                <c:pt idx="5">
                  <c:v>24000</c:v>
                </c:pt>
                <c:pt idx="6">
                  <c:v>25812</c:v>
                </c:pt>
                <c:pt idx="7">
                  <c:v>26967</c:v>
                </c:pt>
                <c:pt idx="8">
                  <c:v>24334</c:v>
                </c:pt>
                <c:pt idx="9">
                  <c:v>27888</c:v>
                </c:pt>
                <c:pt idx="10">
                  <c:v>32533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47-4D36-B55E-111FB57C3770}"/>
            </c:ext>
          </c:extLst>
        </c:ser>
        <c:ser>
          <c:idx val="2"/>
          <c:order val="2"/>
          <c:tx>
            <c:strRef>
              <c:f>'8. Regional Employment'!$G$26</c:f>
              <c:strCache>
                <c:ptCount val="1"/>
                <c:pt idx="0">
                  <c:v>Median UK Salary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'8. Regional Employment'!$A$27:$A$37</c:f>
              <c:strCache>
                <c:ptCount val="11"/>
                <c:pt idx="0">
                  <c:v>Wales</c:v>
                </c:pt>
                <c:pt idx="1">
                  <c:v>Yorks &amp; Hum</c:v>
                </c:pt>
                <c:pt idx="2">
                  <c:v>West Midlands</c:v>
                </c:pt>
                <c:pt idx="3">
                  <c:v>North East</c:v>
                </c:pt>
                <c:pt idx="4">
                  <c:v>East Midlands</c:v>
                </c:pt>
                <c:pt idx="5">
                  <c:v>South West</c:v>
                </c:pt>
                <c:pt idx="6">
                  <c:v>Scotland</c:v>
                </c:pt>
                <c:pt idx="7">
                  <c:v>East</c:v>
                </c:pt>
                <c:pt idx="8">
                  <c:v>North West</c:v>
                </c:pt>
                <c:pt idx="9">
                  <c:v>South East</c:v>
                </c:pt>
                <c:pt idx="10">
                  <c:v>London</c:v>
                </c:pt>
              </c:strCache>
            </c:strRef>
          </c:cat>
          <c:val>
            <c:numRef>
              <c:f>'8. Regional Employment'!$G$27:$G$37</c:f>
              <c:numCache>
                <c:formatCode>General</c:formatCode>
                <c:ptCount val="11"/>
                <c:pt idx="0">
                  <c:v>25780</c:v>
                </c:pt>
                <c:pt idx="1">
                  <c:v>25780</c:v>
                </c:pt>
                <c:pt idx="2">
                  <c:v>25780</c:v>
                </c:pt>
                <c:pt idx="3">
                  <c:v>25780</c:v>
                </c:pt>
                <c:pt idx="4">
                  <c:v>25780</c:v>
                </c:pt>
                <c:pt idx="5">
                  <c:v>25780</c:v>
                </c:pt>
                <c:pt idx="6">
                  <c:v>25780</c:v>
                </c:pt>
                <c:pt idx="7">
                  <c:v>25780</c:v>
                </c:pt>
                <c:pt idx="8">
                  <c:v>25780</c:v>
                </c:pt>
                <c:pt idx="9">
                  <c:v>25780</c:v>
                </c:pt>
                <c:pt idx="10">
                  <c:v>25780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47-4D36-B55E-111FB57C3770}"/>
            </c:ext>
          </c:extLst>
        </c:ser>
        <c:ser>
          <c:idx val="3"/>
          <c:order val="3"/>
          <c:tx>
            <c:strRef>
              <c:f>'8. Regional Employment'!$H$26</c:f>
              <c:strCache>
                <c:ptCount val="1"/>
                <c:pt idx="0">
                  <c:v>Median Steel Salary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'8. Regional Employment'!$A$27:$A$37</c:f>
              <c:strCache>
                <c:ptCount val="11"/>
                <c:pt idx="0">
                  <c:v>Wales</c:v>
                </c:pt>
                <c:pt idx="1">
                  <c:v>Yorks &amp; Hum</c:v>
                </c:pt>
                <c:pt idx="2">
                  <c:v>West Midlands</c:v>
                </c:pt>
                <c:pt idx="3">
                  <c:v>North East</c:v>
                </c:pt>
                <c:pt idx="4">
                  <c:v>East Midlands</c:v>
                </c:pt>
                <c:pt idx="5">
                  <c:v>South West</c:v>
                </c:pt>
                <c:pt idx="6">
                  <c:v>Scotland</c:v>
                </c:pt>
                <c:pt idx="7">
                  <c:v>East</c:v>
                </c:pt>
                <c:pt idx="8">
                  <c:v>North West</c:v>
                </c:pt>
                <c:pt idx="9">
                  <c:v>South East</c:v>
                </c:pt>
                <c:pt idx="10">
                  <c:v>London</c:v>
                </c:pt>
              </c:strCache>
            </c:strRef>
          </c:cat>
          <c:val>
            <c:numRef>
              <c:f>'8. Regional Employment'!$H$27:$H$37</c:f>
              <c:numCache>
                <c:formatCode>General</c:formatCode>
                <c:ptCount val="11"/>
                <c:pt idx="0">
                  <c:v>34299</c:v>
                </c:pt>
                <c:pt idx="1">
                  <c:v>34299</c:v>
                </c:pt>
                <c:pt idx="2">
                  <c:v>34299</c:v>
                </c:pt>
                <c:pt idx="3">
                  <c:v>34299</c:v>
                </c:pt>
                <c:pt idx="4">
                  <c:v>34299</c:v>
                </c:pt>
                <c:pt idx="5">
                  <c:v>34299</c:v>
                </c:pt>
                <c:pt idx="6">
                  <c:v>34299</c:v>
                </c:pt>
                <c:pt idx="7">
                  <c:v>34299</c:v>
                </c:pt>
                <c:pt idx="8">
                  <c:v>34299</c:v>
                </c:pt>
                <c:pt idx="9">
                  <c:v>34299</c:v>
                </c:pt>
                <c:pt idx="10">
                  <c:v>34299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47-4D36-B55E-111FB57C3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9106776"/>
        <c:axId val="679104480"/>
      </c:lineChart>
      <c:catAx>
        <c:axId val="67910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095296"/>
        <c:crosses val="autoZero"/>
        <c:auto val="1"/>
        <c:lblAlgn val="ctr"/>
        <c:lblOffset val="100"/>
        <c:noMultiLvlLbl val="0"/>
      </c:catAx>
      <c:valAx>
        <c:axId val="67909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Employees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101200"/>
        <c:crosses val="autoZero"/>
        <c:crossBetween val="between"/>
      </c:valAx>
      <c:valAx>
        <c:axId val="679104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Median Salary (£)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106776"/>
        <c:crosses val="max"/>
        <c:crossBetween val="between"/>
      </c:valAx>
      <c:catAx>
        <c:axId val="679106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79104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Wages by Product Cat'!$A$2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'11. Wages by Product Cat'!$A$3:$A$21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19</c:v>
                </c:pt>
                <c:pt idx="13">
                  <c:v>20</c:v>
                </c:pt>
                <c:pt idx="14">
                  <c:v>21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60-49FF-8872-3978479B88F1}"/>
            </c:ext>
          </c:extLst>
        </c:ser>
        <c:ser>
          <c:idx val="1"/>
          <c:order val="1"/>
          <c:tx>
            <c:strRef>
              <c:f>'11. Wages by Product Cat'!$B$2</c:f>
              <c:strCache>
                <c:ptCount val="1"/>
                <c:pt idx="0">
                  <c:v>Median Wage of Steel Product Category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'11. Wages by Product Cat'!$B$3:$B$21</c:f>
              <c:numCache>
                <c:formatCode>"£"#,##0</c:formatCode>
                <c:ptCount val="19"/>
              </c:numCache>
            </c:numRef>
          </c:val>
          <c:extLst>
            <c:ext xmlns:c16="http://schemas.microsoft.com/office/drawing/2014/chart" uri="{C3380CC4-5D6E-409C-BE32-E72D297353CC}">
              <c16:uniqueId val="{00000001-2860-49FF-8872-3978479B88F1}"/>
            </c:ext>
          </c:extLst>
        </c:ser>
        <c:ser>
          <c:idx val="2"/>
          <c:order val="2"/>
          <c:tx>
            <c:strRef>
              <c:f>'11. Wages by Product Cat'!$C$2</c:f>
              <c:strCache>
                <c:ptCount val="1"/>
                <c:pt idx="0">
                  <c:v> Median Wage Local Authority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'11. Wages by Product Cat'!$C$3:$C$21</c:f>
              <c:numCache>
                <c:formatCode>"£"#,##0</c:formatCode>
                <c:ptCount val="19"/>
                <c:pt idx="0">
                  <c:v>23614.75</c:v>
                </c:pt>
                <c:pt idx="1">
                  <c:v>23543</c:v>
                </c:pt>
                <c:pt idx="2">
                  <c:v>23543</c:v>
                </c:pt>
                <c:pt idx="3">
                  <c:v>25150</c:v>
                </c:pt>
                <c:pt idx="4">
                  <c:v>23408.5</c:v>
                </c:pt>
                <c:pt idx="5">
                  <c:v>26519</c:v>
                </c:pt>
                <c:pt idx="6">
                  <c:v>24022.75</c:v>
                </c:pt>
                <c:pt idx="7">
                  <c:v>25000</c:v>
                </c:pt>
                <c:pt idx="8">
                  <c:v>23986</c:v>
                </c:pt>
                <c:pt idx="9">
                  <c:v>23986</c:v>
                </c:pt>
                <c:pt idx="10">
                  <c:v>24119.333333333332</c:v>
                </c:pt>
                <c:pt idx="11">
                  <c:v>22914.25</c:v>
                </c:pt>
                <c:pt idx="12">
                  <c:v>22958</c:v>
                </c:pt>
                <c:pt idx="13">
                  <c:v>25874</c:v>
                </c:pt>
                <c:pt idx="14">
                  <c:v>22937</c:v>
                </c:pt>
                <c:pt idx="15">
                  <c:v>20000</c:v>
                </c:pt>
                <c:pt idx="16">
                  <c:v>22937</c:v>
                </c:pt>
                <c:pt idx="17">
                  <c:v>22183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60-49FF-8872-3978479B8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0174088"/>
        <c:axId val="690167856"/>
      </c:barChart>
      <c:catAx>
        <c:axId val="690174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167856"/>
        <c:crosses val="autoZero"/>
        <c:auto val="1"/>
        <c:lblAlgn val="ctr"/>
        <c:lblOffset val="100"/>
        <c:noMultiLvlLbl val="0"/>
      </c:catAx>
      <c:valAx>
        <c:axId val="69016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174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'14. Capacity Utilisation'!$C$2</c:f>
              <c:strCache>
                <c:ptCount val="1"/>
                <c:pt idx="0">
                  <c:v>Used Capacity (t)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'14. Capacity Utilisation'!$A$3:$A$16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12</c:v>
                </c:pt>
                <c:pt idx="6">
                  <c:v>13</c:v>
                </c:pt>
                <c:pt idx="7">
                  <c:v>16</c:v>
                </c:pt>
                <c:pt idx="8">
                  <c:v>17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25</c:v>
                </c:pt>
                <c:pt idx="13">
                  <c:v>26</c:v>
                </c:pt>
              </c:numCache>
            </c:numRef>
          </c:cat>
          <c:val>
            <c:numRef>
              <c:f>'14. Capacity Utilisation'!$C$3:$C$16</c:f>
              <c:numCache>
                <c:formatCode>#,##0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0-8E82-4BC7-9451-335E49737B0D}"/>
            </c:ext>
          </c:extLst>
        </c:ser>
        <c:ser>
          <c:idx val="1"/>
          <c:order val="1"/>
          <c:tx>
            <c:strRef>
              <c:f>'14. Capacity Utilisation'!$D$2</c:f>
              <c:strCache>
                <c:ptCount val="1"/>
                <c:pt idx="0">
                  <c:v>Available Capacity (t)</c:v>
                </c:pt>
              </c:strCache>
            </c:strRef>
          </c:tx>
          <c:spPr>
            <a:pattFill prst="ltUpDiag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numRef>
              <c:f>'14. Capacity Utilisation'!$A$3:$A$16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12</c:v>
                </c:pt>
                <c:pt idx="6">
                  <c:v>13</c:v>
                </c:pt>
                <c:pt idx="7">
                  <c:v>16</c:v>
                </c:pt>
                <c:pt idx="8">
                  <c:v>17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25</c:v>
                </c:pt>
                <c:pt idx="13">
                  <c:v>26</c:v>
                </c:pt>
              </c:numCache>
            </c:numRef>
          </c:cat>
          <c:val>
            <c:numRef>
              <c:f>'14. Capacity Utilisation'!$D$3:$D$16</c:f>
              <c:numCache>
                <c:formatCode>#,##0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1-8E82-4BC7-9451-335E49737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37469848"/>
        <c:axId val="437470240"/>
      </c:barChart>
      <c:catAx>
        <c:axId val="437469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470240"/>
        <c:crosses val="autoZero"/>
        <c:auto val="1"/>
        <c:lblAlgn val="ctr"/>
        <c:lblOffset val="100"/>
        <c:noMultiLvlLbl val="0"/>
      </c:catAx>
      <c:valAx>
        <c:axId val="43747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469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'14. Capacity Utilisation'!$C$20</c:f>
              <c:strCache>
                <c:ptCount val="1"/>
                <c:pt idx="0">
                  <c:v>UK Production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'14. Capacity Utilisation'!$A$21:$A$25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'14. Capacity Utilisation'!$C$21:$C$25</c:f>
              <c:numCache>
                <c:formatCode>General</c:formatCode>
                <c:ptCount val="5"/>
                <c:pt idx="0">
                  <c:v>7.6</c:v>
                </c:pt>
                <c:pt idx="1">
                  <c:v>7.5</c:v>
                </c:pt>
                <c:pt idx="2">
                  <c:v>7.3</c:v>
                </c:pt>
                <c:pt idx="3">
                  <c:v>7.2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5-4AB0-8EC7-BA99D9AD3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76217464"/>
        <c:axId val="576216808"/>
      </c:barChart>
      <c:lineChart>
        <c:grouping val="standard"/>
        <c:varyColors val="0"/>
        <c:ser>
          <c:idx val="1"/>
          <c:order val="1"/>
          <c:tx>
            <c:strRef>
              <c:f>'14. Capacity Utilisation'!$D$20</c:f>
              <c:strCache>
                <c:ptCount val="1"/>
                <c:pt idx="0">
                  <c:v>Spare Capacity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8888888888888917E-2"/>
                  <c:y val="-5.555555555555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2E5-4AB0-8EC7-BA99D9AD3649}"/>
                </c:ext>
              </c:extLst>
            </c:dLbl>
            <c:dLbl>
              <c:idx val="1"/>
              <c:layout>
                <c:manualLayout>
                  <c:x val="-4.7222222222222221E-2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2E5-4AB0-8EC7-BA99D9AD3649}"/>
                </c:ext>
              </c:extLst>
            </c:dLbl>
            <c:dLbl>
              <c:idx val="2"/>
              <c:layout>
                <c:manualLayout>
                  <c:x val="-4.1666666666666616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2E5-4AB0-8EC7-BA99D9AD3649}"/>
                </c:ext>
              </c:extLst>
            </c:dLbl>
            <c:dLbl>
              <c:idx val="3"/>
              <c:layout>
                <c:manualLayout>
                  <c:x val="-4.1666666666666664E-2"/>
                  <c:y val="-3.24074074074074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2E5-4AB0-8EC7-BA99D9AD3649}"/>
                </c:ext>
              </c:extLst>
            </c:dLbl>
            <c:dLbl>
              <c:idx val="4"/>
              <c:layout>
                <c:manualLayout>
                  <c:x val="-4.1666666666666768E-2"/>
                  <c:y val="-2.777777777777777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2E5-4AB0-8EC7-BA99D9AD36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 Capacity Utilisation'!$A$21:$A$25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'14. Capacity Utilisation'!$D$21:$D$25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E5-4AB0-8EC7-BA99D9AD3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8985240"/>
        <c:axId val="578984912"/>
      </c:lineChart>
      <c:catAx>
        <c:axId val="57621746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216808"/>
        <c:crosses val="autoZero"/>
        <c:auto val="1"/>
        <c:lblAlgn val="ctr"/>
        <c:lblOffset val="100"/>
        <c:noMultiLvlLbl val="0"/>
      </c:catAx>
      <c:valAx>
        <c:axId val="5762168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Production</a:t>
                </a:r>
                <a:r>
                  <a:rPr lang="en-GB" baseline="0"/>
                  <a:t> (MT)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217464"/>
        <c:crosses val="autoZero"/>
        <c:crossBetween val="between"/>
      </c:valAx>
      <c:valAx>
        <c:axId val="578984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Spare Capacity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985240"/>
        <c:crosses val="max"/>
        <c:crossBetween val="between"/>
      </c:valAx>
      <c:catAx>
        <c:axId val="578985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898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114299</xdr:colOff>
      <xdr:row>0</xdr:row>
      <xdr:rowOff>33337</xdr:rowOff>
    </xdr:from>
    <xdr:to>
      <xdr:col>15</xdr:col>
      <xdr:colOff>371474</xdr:colOff>
      <xdr:row>17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056DB7-F9FE-4BD3-843D-DE4DD1143D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981075</xdr:colOff>
      <xdr:row>38</xdr:row>
      <xdr:rowOff>114300</xdr:rowOff>
    </xdr:from>
    <xdr:to>
      <xdr:col>9</xdr:col>
      <xdr:colOff>457200</xdr:colOff>
      <xdr:row>55</xdr:row>
      <xdr:rowOff>166688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BDE726-B98B-416D-B6E9-3FEE0FB83F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</xdr:row>
      <xdr:rowOff>90487</xdr:rowOff>
    </xdr:from>
    <xdr:to>
      <xdr:col>7</xdr:col>
      <xdr:colOff>590550</xdr:colOff>
      <xdr:row>19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25FA77-840C-421B-9BE4-BDB0EA09BD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368300</xdr:colOff>
      <xdr:row>1</xdr:row>
      <xdr:rowOff>38100</xdr:rowOff>
    </xdr:from>
    <xdr:to>
      <xdr:col>18</xdr:col>
      <xdr:colOff>374650</xdr:colOff>
      <xdr:row>13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7BDF34-F36D-4499-A5F2-4085FC106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47625</xdr:colOff>
      <xdr:row>18</xdr:row>
      <xdr:rowOff>128587</xdr:rowOff>
    </xdr:from>
    <xdr:to>
      <xdr:col>17</xdr:col>
      <xdr:colOff>0</xdr:colOff>
      <xdr:row>33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84DE68-C161-40B8-83C7-11F175A2C0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LON/Steel/Trade%20Remedies%20Cases/3.%20Safeguards/UK%20Steel%20Submission/March%202021%20Additional%20Submission/Economic%20Interest%20Test%20Analysis%20-%20202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ichard Warren" refreshedDate="44294.75286990741" createdVersion="5" refreshedVersion="6" minRefreshableVersion="3" recordCount="45" xr:uid="{C5E918C8-EA9E-4487-B15D-41D0D9BF031B}">
  <cacheSource type="worksheet">
    <worksheetSource name="Table1" r:id="rId2"/>
  </cacheSource>
  <cacheFields count="12">
    <cacheField name="Product category" numFmtId="0">
      <sharedItems containsSemiMixedTypes="0" containsString="0" containsNumber="1" containsInteger="1" minValue="1" maxValue="28" count="19">
        <n v="1"/>
        <n v="2"/>
        <n v="4"/>
        <n v="5"/>
        <n v="6"/>
        <n v="7"/>
        <n v="12"/>
        <n v="13"/>
        <n v="14"/>
        <n v="15"/>
        <n v="16"/>
        <n v="17"/>
        <n v="19"/>
        <n v="20"/>
        <n v="21"/>
        <n v="25"/>
        <n v="26"/>
        <n v="27"/>
        <n v="28"/>
      </sharedItems>
    </cacheField>
    <cacheField name="Company" numFmtId="0">
      <sharedItems/>
    </cacheField>
    <cacheField name="Local Authority" numFmtId="0">
      <sharedItems count="17">
        <s v="Dudley Metropolitan"/>
        <s v="North Lincolnshire"/>
        <s v="Redcar and Cleveland"/>
        <s v="City of Cardiff"/>
        <s v="Newport City"/>
        <s v="Neath Port Talbot"/>
        <s v="Flintshire"/>
        <s v="Carmarthenshire"/>
        <s v="North Lanarkshire"/>
        <s v="Sheffield City"/>
        <s v="Rotherham Metropolitan"/>
        <s v="Blaenau Gwent County"/>
        <s v="Corby"/>
        <s v="Hartlepool Borough"/>
        <s v="City of Wolverhampton"/>
        <s v="Ryedale"/>
        <s v="Doncaster Metropolitan"/>
      </sharedItems>
    </cacheField>
    <cacheField name="Median Wage Steel" numFmtId="165">
      <sharedItems containsString="0" containsBlank="1" containsNumber="1" containsInteger="1" minValue="26350" maxValue="41582"/>
    </cacheField>
    <cacheField name="Median Wage Local Authority" numFmtId="165">
      <sharedItems containsBlank="1" containsMixedTypes="1" containsNumber="1" containsInteger="1" minValue="20000" maxValue="26757"/>
    </cacheField>
    <cacheField name="Steel workers" numFmtId="0">
      <sharedItems containsString="0" containsBlank="1" containsNumber="1" minValue="49" maxValue="1131.5636110142907"/>
    </cacheField>
    <cacheField name="Total Workers Local Authority" numFmtId="0">
      <sharedItems containsBlank="1" containsMixedTypes="1" containsNumber="1" containsInteger="1" minValue="26000" maxValue="170000"/>
    </cacheField>
    <cacheField name="Wage Ranking" numFmtId="0">
      <sharedItems containsBlank="1"/>
    </cacheField>
    <cacheField name="Proportion Employment" numFmtId="0">
      <sharedItems containsNonDate="0" containsString="0" containsBlank="1"/>
    </cacheField>
    <cacheField name="IMD 2019 Rank (of 317)" numFmtId="0">
      <sharedItems containsString="0" containsBlank="1" containsNumber="1" containsInteger="1" minValue="19" maxValue="180"/>
    </cacheField>
    <cacheField name="Capacity (t)" numFmtId="0">
      <sharedItems containsString="0" containsBlank="1" containsNumber="1" containsInteger="1" minValue="4821" maxValue="1650000"/>
    </cacheField>
    <cacheField name="Capacity Utilisation (Q2 20)" numFmtId="166">
      <sharedItems containsString="0" containsBlank="1" containsNumber="1" minValue="0" maxValue="0.706999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">
  <r>
    <x v="0"/>
    <s v="Acenta Steel - Dudley"/>
    <x v="0"/>
    <m/>
    <n v="23221"/>
    <m/>
    <m/>
    <m/>
    <m/>
    <n v="104"/>
    <m/>
    <m/>
  </r>
  <r>
    <x v="0"/>
    <s v="British Steel - Scunthorpe"/>
    <x v="1"/>
    <n v="41582"/>
    <n v="25175"/>
    <m/>
    <n v="55000"/>
    <s v="Above 80th percentile"/>
    <m/>
    <n v="120"/>
    <m/>
    <m/>
  </r>
  <r>
    <x v="0"/>
    <s v="British Steel - Skinningrove"/>
    <x v="2"/>
    <n v="37824"/>
    <n v="20741"/>
    <n v="64.25"/>
    <n v="31000"/>
    <s v="Above 75th percentile"/>
    <m/>
    <n v="62"/>
    <n v="5000"/>
    <n v="0"/>
  </r>
  <r>
    <x v="0"/>
    <s v="Celsa Steel - Cardiff"/>
    <x v="3"/>
    <n v="26350"/>
    <n v="25000"/>
    <n v="110"/>
    <n v="168000"/>
    <s v="Above 50th percentile"/>
    <m/>
    <m/>
    <n v="80000"/>
    <n v="5.3999999999999999E-2"/>
  </r>
  <r>
    <x v="0"/>
    <s v="Liberty Steel - Newport"/>
    <x v="4"/>
    <n v="34240"/>
    <n v="23974"/>
    <n v="141"/>
    <m/>
    <m/>
    <m/>
    <m/>
    <n v="60000"/>
    <n v="0.44600000000000001"/>
  </r>
  <r>
    <x v="0"/>
    <s v="Tata Steel - Port Talbot"/>
    <x v="5"/>
    <n v="39260"/>
    <n v="23543"/>
    <m/>
    <n v="46000"/>
    <s v="Above 75th percentile"/>
    <m/>
    <m/>
    <n v="1650000"/>
    <n v="0.17699999999999999"/>
  </r>
  <r>
    <x v="1"/>
    <s v="Tata Steel - Port Talbot"/>
    <x v="5"/>
    <n v="39260"/>
    <n v="23543"/>
    <m/>
    <n v="46000"/>
    <s v="Above 75th percentile"/>
    <m/>
    <m/>
    <n v="665750"/>
    <n v="0.161"/>
  </r>
  <r>
    <x v="2"/>
    <s v="Tata Steel - Port Talbot"/>
    <x v="5"/>
    <n v="39260"/>
    <n v="23543"/>
    <m/>
    <n v="46000"/>
    <s v="Above 75th percentile"/>
    <m/>
    <m/>
    <n v="600000"/>
    <n v="0.12"/>
  </r>
  <r>
    <x v="3"/>
    <s v="Tata Steel - Port Talbot"/>
    <x v="5"/>
    <n v="39260"/>
    <n v="23543"/>
    <m/>
    <n v="46000"/>
    <s v="Above 75th percentile"/>
    <m/>
    <m/>
    <m/>
    <m/>
  </r>
  <r>
    <x v="3"/>
    <s v="Tata Steel - Shotton"/>
    <x v="6"/>
    <n v="39260"/>
    <n v="26757"/>
    <m/>
    <n v="68000"/>
    <s v="Above 75th percentile"/>
    <m/>
    <m/>
    <n v="90000"/>
    <n v="0.624"/>
  </r>
  <r>
    <x v="4"/>
    <s v="Tata Steel - Port Talbot"/>
    <x v="5"/>
    <n v="39260"/>
    <n v="23543"/>
    <m/>
    <n v="46000"/>
    <s v="Above 75th percentile"/>
    <m/>
    <m/>
    <m/>
    <m/>
  </r>
  <r>
    <x v="4"/>
    <s v="Tata Steel - Trostre"/>
    <x v="7"/>
    <n v="39260"/>
    <n v="23274"/>
    <m/>
    <n v="55000"/>
    <s v="Above 80th percentile"/>
    <m/>
    <m/>
    <n v="142500"/>
    <n v="0.70699999999999996"/>
  </r>
  <r>
    <x v="5"/>
    <s v="Liberty Steel - Dalzell (Motherwell)"/>
    <x v="8"/>
    <n v="34240"/>
    <n v="26519"/>
    <m/>
    <n v="98000"/>
    <s v="Above 60th percentile"/>
    <m/>
    <m/>
    <m/>
    <m/>
  </r>
  <r>
    <x v="6"/>
    <s v="British Steel - Scunthorpe"/>
    <x v="1"/>
    <n v="41582"/>
    <n v="25175"/>
    <n v="163.13498979236169"/>
    <n v="55000"/>
    <s v="Above 80th percentile"/>
    <m/>
    <n v="120"/>
    <n v="37700"/>
    <n v="0.503"/>
  </r>
  <r>
    <x v="6"/>
    <s v="British Steel - Skinningrove"/>
    <x v="2"/>
    <n v="37824"/>
    <n v="20741"/>
    <n v="64.25"/>
    <n v="31000"/>
    <s v="Above 75th percentile"/>
    <m/>
    <n v="62"/>
    <n v="14800"/>
    <n v="0.503"/>
  </r>
  <r>
    <x v="6"/>
    <s v="Celsa Steel - Cardiff"/>
    <x v="3"/>
    <n v="26350"/>
    <n v="25000"/>
    <n v="110"/>
    <n v="168000"/>
    <s v="Above 50th percentile"/>
    <m/>
    <m/>
    <n v="80000"/>
    <n v="0.52900000000000003"/>
  </r>
  <r>
    <x v="6"/>
    <s v="Liberty Steel - Scunthorpe"/>
    <x v="1"/>
    <n v="31190"/>
    <n v="25175"/>
    <m/>
    <n v="55000"/>
    <s v="Above 60th percentile"/>
    <m/>
    <n v="120"/>
    <m/>
    <n v="0.22600000000000001"/>
  </r>
  <r>
    <x v="7"/>
    <s v="Celsa Steel - Cardiff"/>
    <x v="3"/>
    <n v="26350"/>
    <n v="25000"/>
    <n v="152"/>
    <n v="168000"/>
    <s v="Above 50th percentile"/>
    <m/>
    <m/>
    <n v="200000"/>
    <n v="0.19"/>
  </r>
  <r>
    <x v="8"/>
    <s v="Outokumpu - Sheffield"/>
    <x v="9"/>
    <m/>
    <n v="23986"/>
    <m/>
    <n v="170000"/>
    <m/>
    <m/>
    <n v="93"/>
    <m/>
    <m/>
  </r>
  <r>
    <x v="9"/>
    <s v="Outokumpu - Sheffield"/>
    <x v="9"/>
    <m/>
    <n v="23986"/>
    <m/>
    <n v="170000"/>
    <m/>
    <m/>
    <n v="93"/>
    <m/>
    <m/>
  </r>
  <r>
    <x v="10"/>
    <s v="British Steel - Scunthorpe"/>
    <x v="1"/>
    <n v="41582"/>
    <n v="25175"/>
    <n v="952.85664492356716"/>
    <n v="55000"/>
    <s v="Above 80th percentile"/>
    <m/>
    <n v="120"/>
    <n v="225000"/>
    <n v="0.68500000000000005"/>
  </r>
  <r>
    <x v="10"/>
    <s v="Celsa Steel - Cardiff"/>
    <x v="3"/>
    <n v="26350"/>
    <n v="25000"/>
    <n v="152"/>
    <n v="168000"/>
    <s v="Above 50th percentile"/>
    <m/>
    <m/>
    <n v="200000"/>
    <n v="0.379"/>
  </r>
  <r>
    <x v="10"/>
    <s v="Liberty Steel - Rotherham"/>
    <x v="10"/>
    <n v="31190"/>
    <n v="22183"/>
    <m/>
    <n v="80000"/>
    <s v="Above 70th percentile"/>
    <m/>
    <n v="50"/>
    <m/>
    <n v="0.22600000000000001"/>
  </r>
  <r>
    <x v="11"/>
    <s v="British Steel - Scunthorpe"/>
    <x v="1"/>
    <n v="41582"/>
    <n v="25175"/>
    <n v="1131.5636110142907"/>
    <n v="55000"/>
    <s v="Above 80th percentile"/>
    <m/>
    <n v="120"/>
    <n v="200000"/>
    <n v="0.66600000000000004"/>
  </r>
  <r>
    <x v="11"/>
    <s v="British Steel - Skinningrove"/>
    <x v="2"/>
    <n v="37824"/>
    <n v="20741"/>
    <n v="64.25"/>
    <n v="31000"/>
    <s v="Above 75th percentile"/>
    <m/>
    <n v="62"/>
    <n v="10000"/>
    <n v="0.66600000000000004"/>
  </r>
  <r>
    <x v="11"/>
    <s v="British Steel - Teesside"/>
    <x v="2"/>
    <n v="35738"/>
    <n v="20741"/>
    <n v="374"/>
    <n v="31000"/>
    <s v="Above 75th percentile"/>
    <m/>
    <n v="62"/>
    <n v="65000"/>
    <n v="0.66600000000000004"/>
  </r>
  <r>
    <x v="11"/>
    <s v="Celsa Steel - Cardiff"/>
    <x v="3"/>
    <n v="26350"/>
    <n v="25000"/>
    <n v="110"/>
    <n v="168000"/>
    <s v="Above 50th percentile"/>
    <m/>
    <m/>
    <n v="80000"/>
    <n v="7.3999999999999996E-2"/>
  </r>
  <r>
    <x v="12"/>
    <s v="British Steel - Scunthorpe"/>
    <x v="1"/>
    <n v="41582"/>
    <n v="25175"/>
    <n v="234.44475426978039"/>
    <n v="55000"/>
    <s v="Above 80th percentile"/>
    <m/>
    <n v="120"/>
    <n v="59000"/>
    <n v="0.50600000000000001"/>
  </r>
  <r>
    <x v="12"/>
    <s v="British Steel - Skinningrove"/>
    <x v="2"/>
    <n v="37824"/>
    <n v="20741"/>
    <n v="64.25"/>
    <n v="31000"/>
    <s v="Above 75th percentile"/>
    <m/>
    <n v="62"/>
    <n v="16000"/>
    <n v="0.50600000000000001"/>
  </r>
  <r>
    <x v="13"/>
    <s v="Liberty Steel - Tredegar"/>
    <x v="11"/>
    <m/>
    <s v="NA"/>
    <m/>
    <s v="NA"/>
    <m/>
    <m/>
    <m/>
    <m/>
    <m/>
  </r>
  <r>
    <x v="13"/>
    <s v="Tata Steel - Corby"/>
    <x v="12"/>
    <n v="39260"/>
    <n v="25874"/>
    <m/>
    <n v="30000"/>
    <s v="Above 75th percentile"/>
    <m/>
    <n v="70"/>
    <n v="24996"/>
    <n v="0.26500000000000001"/>
  </r>
  <r>
    <x v="14"/>
    <s v="Tata Steel - Corby"/>
    <x v="12"/>
    <n v="39260"/>
    <n v="25874"/>
    <m/>
    <n v="30000"/>
    <s v="Above 75th percentile"/>
    <m/>
    <n v="70"/>
    <n v="215477"/>
    <n v="0.26500000000000001"/>
  </r>
  <r>
    <x v="14"/>
    <s v="Liberty Steel - Tredegar"/>
    <x v="11"/>
    <m/>
    <s v="NA"/>
    <m/>
    <s v="NA"/>
    <m/>
    <m/>
    <m/>
    <m/>
    <m/>
  </r>
  <r>
    <x v="14"/>
    <s v="Tata Steel - Hartlepool"/>
    <x v="13"/>
    <n v="39260"/>
    <n v="20000"/>
    <m/>
    <n v="26000"/>
    <m/>
    <m/>
    <n v="25"/>
    <m/>
    <m/>
  </r>
  <r>
    <x v="15"/>
    <s v="Tata Steel - Hartlepool"/>
    <x v="13"/>
    <n v="39260"/>
    <n v="20000"/>
    <m/>
    <n v="26000"/>
    <m/>
    <m/>
    <n v="25"/>
    <n v="4821"/>
    <n v="0.26500000000000001"/>
  </r>
  <r>
    <x v="15"/>
    <s v="Liberty Steel - Hartlepool"/>
    <x v="13"/>
    <n v="40800"/>
    <n v="20000"/>
    <n v="49"/>
    <n v="26000"/>
    <m/>
    <m/>
    <n v="25"/>
    <n v="200000"/>
    <n v="0.128"/>
  </r>
  <r>
    <x v="16"/>
    <s v="Tata Steel - Corby"/>
    <x v="12"/>
    <n v="39260"/>
    <n v="25874"/>
    <m/>
    <n v="30000"/>
    <s v="Above 75th percentile"/>
    <m/>
    <n v="70"/>
    <m/>
    <m/>
  </r>
  <r>
    <x v="16"/>
    <s v="Tata Steel - Hartlepool "/>
    <x v="13"/>
    <n v="39260"/>
    <n v="20000"/>
    <m/>
    <n v="26000"/>
    <m/>
    <m/>
    <n v="25"/>
    <m/>
    <m/>
  </r>
  <r>
    <x v="16"/>
    <s v="Liberty Steel - Tredegar"/>
    <x v="11"/>
    <m/>
    <s v="NA"/>
    <m/>
    <s v="NA"/>
    <m/>
    <m/>
    <m/>
    <n v="10500"/>
    <n v="0.436"/>
  </r>
  <r>
    <x v="17"/>
    <s v="Acenta Steel - Willenhall"/>
    <x v="14"/>
    <m/>
    <m/>
    <m/>
    <m/>
    <m/>
    <m/>
    <n v="19"/>
    <m/>
    <m/>
  </r>
  <r>
    <x v="17"/>
    <s v="Bright Steels - Malton"/>
    <x v="15"/>
    <m/>
    <m/>
    <m/>
    <m/>
    <m/>
    <m/>
    <n v="180"/>
    <m/>
    <m/>
  </r>
  <r>
    <x v="17"/>
    <s v="Liberty Steel - Rotherham"/>
    <x v="10"/>
    <n v="31190"/>
    <n v="22183"/>
    <m/>
    <n v="80000"/>
    <s v="Above 70th percentile"/>
    <m/>
    <n v="50"/>
    <m/>
    <n v="0.22600000000000001"/>
  </r>
  <r>
    <x v="18"/>
    <s v="Bridon - Doncaster"/>
    <x v="16"/>
    <m/>
    <m/>
    <m/>
    <m/>
    <m/>
    <m/>
    <n v="41"/>
    <m/>
    <m/>
  </r>
  <r>
    <x v="18"/>
    <s v="Central Wire - Rotherham"/>
    <x v="10"/>
    <m/>
    <m/>
    <m/>
    <m/>
    <m/>
    <m/>
    <n v="50"/>
    <m/>
    <m/>
  </r>
  <r>
    <x v="18"/>
    <s v="G John Power - Halesowen"/>
    <x v="0"/>
    <m/>
    <m/>
    <m/>
    <m/>
    <m/>
    <m/>
    <n v="104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DE7AB8-D275-414D-97AB-B4F254E28B96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>
  <location ref="A3:B21" firstHeaderRow="1" firstDataRow="1" firstDataCol="1"/>
  <pivotFields count="12">
    <pivotField showAll="0"/>
    <pivotField showAll="0"/>
    <pivotField axis="axisRow" showAll="0">
      <items count="18">
        <item x="11"/>
        <item x="7"/>
        <item x="3"/>
        <item x="14"/>
        <item x="12"/>
        <item x="16"/>
        <item x="0"/>
        <item x="6"/>
        <item x="13"/>
        <item x="5"/>
        <item x="4"/>
        <item x="8"/>
        <item x="1"/>
        <item x="2"/>
        <item x="10"/>
        <item x="15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1">
    <field x="2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IMD 2019 Rank [of 317]" fld="9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CF7C6E-77B0-408D-A502-2C15B21D02ED}" name="Table4" displayName="Table4" ref="A3:E13" totalsRowShown="0" headerRowDxfId="26">
  <autoFilter ref="A3:E13" xr:uid="{00000000-0009-0000-0100-000004000000}"/>
  <tableColumns count="5">
    <tableColumn id="1" xr3:uid="{6702B232-0C01-48D8-91F7-4CC0BBC82B06}" name="Local Authority"/>
    <tableColumn id="2" xr3:uid="{7E99538E-03B3-44CC-8335-035771CFC6C8}" name="Median Wage Steel (£)" dataDxfId="25"/>
    <tableColumn id="3" xr3:uid="{C4F9A450-199E-4127-945A-0047F0ECD5B8}" name="Median Wage Local Authority (£)" dataDxfId="24"/>
    <tableColumn id="4" xr3:uid="{AC0524DB-7916-4784-B732-5D683A83167E}" name="Steel Wage Higher Than Local Authority %" dataDxfId="23"/>
    <tableColumn id="5" xr3:uid="{B0E370F4-A6B9-4CB2-9339-720498BE9165}" name="Steel Wage Ranking Within Local Authority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6327368-70F2-4AAF-A4E5-5262D897F867}" name="Table1" displayName="Table1" ref="A1:K47" totalsRowCount="1" dataDxfId="22">
  <autoFilter ref="A1:K46" xr:uid="{00000000-0009-0000-0100-000001000000}"/>
  <sortState xmlns:xlrd2="http://schemas.microsoft.com/office/spreadsheetml/2017/richdata2" ref="A2:K50">
    <sortCondition ref="A1:A50"/>
  </sortState>
  <tableColumns count="11">
    <tableColumn id="1" xr3:uid="{D433F40C-753F-4A7D-A92E-A78A29FE205C}" name="Product category" dataDxfId="21" totalsRowDxfId="20"/>
    <tableColumn id="2" xr3:uid="{4D2D1F8C-34EE-4742-AF01-7FDE746D9F96}" name="Company" dataDxfId="19" totalsRowDxfId="18"/>
    <tableColumn id="3" xr3:uid="{FC344B1D-F6B3-448E-B16A-82AA832A49E3}" name="Local Authority" dataDxfId="17" totalsRowDxfId="16"/>
    <tableColumn id="4" xr3:uid="{606B3AA6-FED9-4A3E-AF70-DA6ED9FD4F61}" name="Median Wage Steel" dataDxfId="15" totalsRowDxfId="14"/>
    <tableColumn id="5" xr3:uid="{C514B0CB-EA50-4D7F-B5BF-D8DC69A4223C}" name="Median Wage Local Authority" dataDxfId="13" totalsRowDxfId="12"/>
    <tableColumn id="6" xr3:uid="{45E94EEA-28B3-42EE-AE3E-75A843244BBB}" name="Steel workers" dataDxfId="11" totalsRowDxfId="10"/>
    <tableColumn id="7" xr3:uid="{9689EB49-8500-4024-9C5D-026BA48BD4CC}" name="Total Workers Local Authority" dataDxfId="9" totalsRowDxfId="8"/>
    <tableColumn id="8" xr3:uid="{AB3FCF0C-2911-4DE1-8763-18DBF66F0FD5}" name="Wage Ranking" dataDxfId="7" totalsRowDxfId="6"/>
    <tableColumn id="10" xr3:uid="{3D64C0F8-FC97-4471-8036-F95D793143B0}" name="IMD 2019 Rank (of 317)" dataDxfId="5" totalsRowDxfId="4"/>
    <tableColumn id="11" xr3:uid="{2A577596-4EE2-4C78-B7D2-DAF8CE466530}" name="Capacity (t)" dataDxfId="3" totalsRowDxfId="2"/>
    <tableColumn id="12" xr3:uid="{1C246C83-6D08-4B65-840C-A12D95414B0B}" name="Capacity Utilisation (Q2 20)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worldsteel.org/steel-by-topic/statistics/short-range-outlook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eandt.theiet.org/content/articles/2011/09/the-shard-europes-tallest-building/" TargetMode="External"/><Relationship Id="rId1" Type="http://schemas.openxmlformats.org/officeDocument/2006/relationships/hyperlink" Target="https://www.bdonline.co.uk/buildings/the-shard-pointers-on-reaching-the-top/5031420.articl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C9894-A925-473D-AB8E-B5BF94D88DAE}">
  <dimension ref="A1:H27"/>
  <sheetViews>
    <sheetView tabSelected="1" workbookViewId="0">
      <selection activeCell="G10" sqref="G10"/>
    </sheetView>
  </sheetViews>
  <sheetFormatPr defaultRowHeight="15" x14ac:dyDescent="0.25"/>
  <cols>
    <col min="1" max="1" width="16.42578125" bestFit="1" customWidth="1"/>
    <col min="2" max="2" width="24.42578125" bestFit="1" customWidth="1"/>
    <col min="3" max="3" width="24.5703125" bestFit="1" customWidth="1"/>
    <col min="4" max="4" width="21.140625" bestFit="1" customWidth="1"/>
    <col min="5" max="5" width="18.28515625" bestFit="1" customWidth="1"/>
    <col min="6" max="6" width="18" bestFit="1" customWidth="1"/>
    <col min="7" max="7" width="34.140625" bestFit="1" customWidth="1"/>
    <col min="8" max="8" width="23.140625" bestFit="1" customWidth="1"/>
    <col min="9" max="9" width="27.85546875" bestFit="1" customWidth="1"/>
  </cols>
  <sheetData>
    <row r="1" spans="1:8" x14ac:dyDescent="0.25">
      <c r="A1" t="s">
        <v>298</v>
      </c>
    </row>
    <row r="2" spans="1:8" x14ac:dyDescent="0.25">
      <c r="A2" t="s">
        <v>299</v>
      </c>
    </row>
    <row r="4" spans="1:8" x14ac:dyDescent="0.25">
      <c r="A4" s="14" t="s">
        <v>284</v>
      </c>
    </row>
    <row r="5" spans="1:8" ht="32.25" customHeight="1" x14ac:dyDescent="0.25">
      <c r="B5" s="8" t="s">
        <v>296</v>
      </c>
      <c r="C5" t="s">
        <v>286</v>
      </c>
      <c r="D5" t="s">
        <v>287</v>
      </c>
      <c r="E5" t="s">
        <v>288</v>
      </c>
      <c r="F5" s="8" t="s">
        <v>289</v>
      </c>
    </row>
    <row r="6" spans="1:8" x14ac:dyDescent="0.25">
      <c r="A6">
        <v>2013</v>
      </c>
      <c r="B6" s="6" t="s">
        <v>540</v>
      </c>
      <c r="C6" s="6" t="s">
        <v>546</v>
      </c>
      <c r="D6" s="6" t="s">
        <v>544</v>
      </c>
      <c r="E6" s="7" t="s">
        <v>545</v>
      </c>
      <c r="F6" s="8"/>
      <c r="G6" s="6"/>
      <c r="H6" s="147" t="s">
        <v>555</v>
      </c>
    </row>
    <row r="7" spans="1:8" x14ac:dyDescent="0.25">
      <c r="A7">
        <v>2014</v>
      </c>
      <c r="B7" s="6" t="s">
        <v>540</v>
      </c>
      <c r="C7" s="6" t="s">
        <v>547</v>
      </c>
      <c r="D7" s="6" t="s">
        <v>542</v>
      </c>
      <c r="E7" s="7" t="s">
        <v>545</v>
      </c>
      <c r="F7" s="9"/>
      <c r="G7" s="6"/>
      <c r="H7" s="6"/>
    </row>
    <row r="8" spans="1:8" x14ac:dyDescent="0.25">
      <c r="A8">
        <v>2015</v>
      </c>
      <c r="B8" s="6" t="s">
        <v>540</v>
      </c>
      <c r="C8" s="6" t="s">
        <v>547</v>
      </c>
      <c r="D8" s="6" t="s">
        <v>542</v>
      </c>
      <c r="E8" s="7" t="s">
        <v>545</v>
      </c>
      <c r="F8" s="9"/>
      <c r="G8" s="6"/>
      <c r="H8" s="6"/>
    </row>
    <row r="9" spans="1:8" x14ac:dyDescent="0.25">
      <c r="A9">
        <v>2016</v>
      </c>
      <c r="B9" s="6" t="s">
        <v>540</v>
      </c>
      <c r="C9" s="6" t="s">
        <v>547</v>
      </c>
      <c r="D9" s="6" t="s">
        <v>542</v>
      </c>
      <c r="E9" s="7" t="s">
        <v>545</v>
      </c>
      <c r="F9" s="9"/>
      <c r="G9" s="6"/>
      <c r="H9" s="6"/>
    </row>
    <row r="10" spans="1:8" x14ac:dyDescent="0.25">
      <c r="A10">
        <v>2017</v>
      </c>
      <c r="B10" s="6" t="s">
        <v>540</v>
      </c>
      <c r="C10" s="6" t="s">
        <v>547</v>
      </c>
      <c r="D10" s="6" t="s">
        <v>542</v>
      </c>
      <c r="E10" s="7" t="s">
        <v>545</v>
      </c>
      <c r="F10" s="9"/>
      <c r="G10" s="6"/>
      <c r="H10" s="6"/>
    </row>
    <row r="11" spans="1:8" x14ac:dyDescent="0.25">
      <c r="A11">
        <v>2018</v>
      </c>
      <c r="B11" s="6" t="s">
        <v>540</v>
      </c>
      <c r="C11" s="6" t="s">
        <v>547</v>
      </c>
      <c r="D11" s="6" t="s">
        <v>542</v>
      </c>
      <c r="E11" s="7" t="s">
        <v>545</v>
      </c>
      <c r="F11" s="9"/>
      <c r="G11" s="6"/>
      <c r="H11" s="6"/>
    </row>
    <row r="12" spans="1:8" x14ac:dyDescent="0.25">
      <c r="A12">
        <v>2019</v>
      </c>
      <c r="B12" s="6" t="s">
        <v>541</v>
      </c>
      <c r="C12" s="6" t="s">
        <v>547</v>
      </c>
      <c r="D12" s="6" t="s">
        <v>542</v>
      </c>
      <c r="E12" s="7" t="s">
        <v>545</v>
      </c>
      <c r="F12" s="9"/>
      <c r="G12" s="6"/>
      <c r="H12" s="6"/>
    </row>
    <row r="13" spans="1:8" x14ac:dyDescent="0.25">
      <c r="A13">
        <v>2020</v>
      </c>
      <c r="B13" s="6" t="s">
        <v>540</v>
      </c>
      <c r="C13" s="6" t="s">
        <v>548</v>
      </c>
      <c r="D13" s="6" t="s">
        <v>543</v>
      </c>
      <c r="E13" s="7" t="s">
        <v>545</v>
      </c>
      <c r="F13" s="9"/>
      <c r="G13" s="6"/>
      <c r="H13" s="6"/>
    </row>
    <row r="14" spans="1:8" x14ac:dyDescent="0.25">
      <c r="A14" s="11" t="s">
        <v>290</v>
      </c>
      <c r="B14" s="11"/>
      <c r="C14" s="6"/>
      <c r="D14" s="12" t="s">
        <v>544</v>
      </c>
      <c r="E14" s="11"/>
      <c r="F14" s="13"/>
    </row>
    <row r="15" spans="1:8" x14ac:dyDescent="0.25">
      <c r="F15" t="s">
        <v>524</v>
      </c>
    </row>
    <row r="16" spans="1:8" x14ac:dyDescent="0.25">
      <c r="F16" t="s">
        <v>525</v>
      </c>
    </row>
    <row r="17" spans="1:6" x14ac:dyDescent="0.25">
      <c r="F17" s="10" t="s">
        <v>291</v>
      </c>
    </row>
    <row r="19" spans="1:6" x14ac:dyDescent="0.25">
      <c r="A19" s="14" t="s">
        <v>292</v>
      </c>
    </row>
    <row r="21" spans="1:6" ht="30" customHeight="1" x14ac:dyDescent="0.25">
      <c r="B21" s="8" t="str">
        <f>D5</f>
        <v>Total UK steel demand</v>
      </c>
      <c r="C21" s="8" t="s">
        <v>293</v>
      </c>
      <c r="D21" s="8" t="s">
        <v>294</v>
      </c>
      <c r="E21" s="8" t="s">
        <v>295</v>
      </c>
    </row>
    <row r="22" spans="1:6" x14ac:dyDescent="0.25">
      <c r="A22">
        <v>2018</v>
      </c>
      <c r="B22" s="6" t="str">
        <f>D11</f>
        <v>(10,000,000-11,000,000)</v>
      </c>
      <c r="C22" s="9" t="s">
        <v>552</v>
      </c>
      <c r="D22" s="6" t="s">
        <v>547</v>
      </c>
      <c r="E22" s="7" t="s">
        <v>550</v>
      </c>
    </row>
    <row r="23" spans="1:6" x14ac:dyDescent="0.25">
      <c r="A23">
        <v>2019</v>
      </c>
      <c r="B23" s="6" t="str">
        <f t="shared" ref="B23:B25" si="0">D12</f>
        <v>(10,000,000-11,000,000)</v>
      </c>
      <c r="C23" s="9" t="s">
        <v>553</v>
      </c>
      <c r="D23" s="6" t="s">
        <v>549</v>
      </c>
      <c r="E23" s="7" t="s">
        <v>550</v>
      </c>
    </row>
    <row r="24" spans="1:6" x14ac:dyDescent="0.25">
      <c r="A24">
        <v>2020</v>
      </c>
      <c r="B24" s="6" t="str">
        <f t="shared" si="0"/>
        <v>(8,000,000-9,000,000)</v>
      </c>
      <c r="C24" s="9" t="s">
        <v>554</v>
      </c>
      <c r="D24" s="6" t="s">
        <v>549</v>
      </c>
      <c r="E24" s="7" t="s">
        <v>551</v>
      </c>
    </row>
    <row r="25" spans="1:6" x14ac:dyDescent="0.25">
      <c r="A25" s="11" t="s">
        <v>290</v>
      </c>
      <c r="B25" s="12" t="str">
        <f t="shared" si="0"/>
        <v>(9,000,000-10,000,000)</v>
      </c>
      <c r="C25" s="13" t="s">
        <v>551</v>
      </c>
      <c r="D25" s="6" t="s">
        <v>549</v>
      </c>
      <c r="E25" s="7" t="s">
        <v>551</v>
      </c>
      <c r="F25" s="11"/>
    </row>
    <row r="27" spans="1:6" x14ac:dyDescent="0.25">
      <c r="A27" s="14"/>
    </row>
  </sheetData>
  <hyperlinks>
    <hyperlink ref="F17" r:id="rId1" xr:uid="{8190C4FA-FCF8-47E2-B39C-8C24117DA6A1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AE4BD-2AA4-4D65-A42E-1908822A4BCF}">
  <dimension ref="A1:K28"/>
  <sheetViews>
    <sheetView workbookViewId="0">
      <selection activeCell="G3" sqref="G3"/>
    </sheetView>
  </sheetViews>
  <sheetFormatPr defaultRowHeight="15" x14ac:dyDescent="0.25"/>
  <cols>
    <col min="1" max="1" width="34" bestFit="1" customWidth="1"/>
    <col min="2" max="2" width="25.85546875" bestFit="1" customWidth="1"/>
    <col min="3" max="3" width="25.5703125" bestFit="1" customWidth="1"/>
    <col min="4" max="4" width="11.28515625" bestFit="1" customWidth="1"/>
    <col min="5" max="5" width="16.42578125" bestFit="1" customWidth="1"/>
    <col min="6" max="6" width="22.42578125" customWidth="1"/>
    <col min="7" max="7" width="18.42578125" customWidth="1"/>
    <col min="8" max="8" width="18" customWidth="1"/>
    <col min="10" max="11" width="12" bestFit="1" customWidth="1"/>
  </cols>
  <sheetData>
    <row r="1" spans="1:8" x14ac:dyDescent="0.25">
      <c r="A1" t="s">
        <v>312</v>
      </c>
    </row>
    <row r="2" spans="1:8" ht="30" customHeight="1" x14ac:dyDescent="0.25">
      <c r="B2" s="8" t="s">
        <v>297</v>
      </c>
      <c r="C2" s="8" t="s">
        <v>285</v>
      </c>
      <c r="D2" s="8" t="s">
        <v>300</v>
      </c>
      <c r="E2" s="8" t="s">
        <v>301</v>
      </c>
      <c r="F2" s="8" t="s">
        <v>302</v>
      </c>
      <c r="G2" s="8" t="s">
        <v>303</v>
      </c>
      <c r="H2" s="8" t="s">
        <v>304</v>
      </c>
    </row>
    <row r="3" spans="1:8" x14ac:dyDescent="0.25">
      <c r="A3" t="s">
        <v>314</v>
      </c>
      <c r="B3" s="6">
        <v>1707024</v>
      </c>
      <c r="C3" s="6" t="s">
        <v>556</v>
      </c>
      <c r="D3" s="6"/>
      <c r="E3" s="6">
        <f>D3*1.2</f>
        <v>0</v>
      </c>
      <c r="F3" s="6" t="e">
        <f>(B3/D3)*E3</f>
        <v>#DIV/0!</v>
      </c>
      <c r="G3" s="6">
        <v>1918298.4364835164</v>
      </c>
      <c r="H3" s="15" t="e">
        <f>(F3-G3)/E3</f>
        <v>#DIV/0!</v>
      </c>
    </row>
    <row r="6" spans="1:8" x14ac:dyDescent="0.25">
      <c r="A6" t="s">
        <v>311</v>
      </c>
      <c r="B6" s="5" t="e">
        <f>AVERAGE('6. Auto Steel Prices'!D50:D62)</f>
        <v>#DIV/0!</v>
      </c>
    </row>
    <row r="7" spans="1:8" x14ac:dyDescent="0.25">
      <c r="A7" t="s">
        <v>323</v>
      </c>
      <c r="B7" s="16" t="e">
        <f>H3*0.25*B6</f>
        <v>#DIV/0!</v>
      </c>
    </row>
    <row r="8" spans="1:8" x14ac:dyDescent="0.25">
      <c r="A8" t="s">
        <v>308</v>
      </c>
      <c r="B8">
        <v>0.9</v>
      </c>
    </row>
    <row r="9" spans="1:8" x14ac:dyDescent="0.25">
      <c r="A9" t="s">
        <v>324</v>
      </c>
      <c r="B9" s="16" t="e">
        <f>B8*B7</f>
        <v>#DIV/0!</v>
      </c>
    </row>
    <row r="10" spans="1:8" x14ac:dyDescent="0.25">
      <c r="A10" t="s">
        <v>309</v>
      </c>
      <c r="B10" s="5">
        <v>16000</v>
      </c>
    </row>
    <row r="11" spans="1:8" x14ac:dyDescent="0.25">
      <c r="A11" t="s">
        <v>310</v>
      </c>
      <c r="B11" s="15" t="e">
        <f>B9/B10</f>
        <v>#DIV/0!</v>
      </c>
    </row>
    <row r="15" spans="1:8" ht="14.25" customHeight="1" x14ac:dyDescent="0.25">
      <c r="A15" t="s">
        <v>313</v>
      </c>
    </row>
    <row r="16" spans="1:8" ht="45" x14ac:dyDescent="0.25">
      <c r="B16" s="8" t="s">
        <v>297</v>
      </c>
      <c r="C16" s="8" t="s">
        <v>285</v>
      </c>
      <c r="D16" s="8" t="s">
        <v>300</v>
      </c>
      <c r="E16" s="8" t="s">
        <v>301</v>
      </c>
      <c r="F16" s="8" t="s">
        <v>302</v>
      </c>
      <c r="G16" s="8" t="s">
        <v>303</v>
      </c>
      <c r="H16" s="8" t="s">
        <v>304</v>
      </c>
    </row>
    <row r="17" spans="1:11" x14ac:dyDescent="0.25">
      <c r="A17" t="s">
        <v>315</v>
      </c>
      <c r="B17" s="6">
        <v>620468.15300000005</v>
      </c>
      <c r="C17" s="6" t="s">
        <v>556</v>
      </c>
      <c r="D17" s="6"/>
      <c r="E17" s="6">
        <f>D17*1.2</f>
        <v>0</v>
      </c>
      <c r="F17" s="6" t="e">
        <f>(B17/D17)*E17</f>
        <v>#DIV/0!</v>
      </c>
      <c r="G17" s="6">
        <v>674078.80222222232</v>
      </c>
      <c r="H17" s="15" t="e">
        <f>(F17-G17)/E17</f>
        <v>#DIV/0!</v>
      </c>
    </row>
    <row r="18" spans="1:11" x14ac:dyDescent="0.25">
      <c r="A18" t="s">
        <v>317</v>
      </c>
      <c r="B18" s="6">
        <v>316853</v>
      </c>
      <c r="C18" s="6" t="s">
        <v>557</v>
      </c>
      <c r="D18" s="6"/>
      <c r="E18" s="6">
        <f>D18*1.2</f>
        <v>0</v>
      </c>
      <c r="F18" s="6" t="e">
        <f>(B18/D18)*E18</f>
        <v>#DIV/0!</v>
      </c>
      <c r="G18" s="6">
        <v>478526.58</v>
      </c>
      <c r="H18" s="15">
        <v>0</v>
      </c>
      <c r="J18" s="6"/>
      <c r="K18" s="6"/>
    </row>
    <row r="20" spans="1:11" x14ac:dyDescent="0.25">
      <c r="A20" t="s">
        <v>316</v>
      </c>
      <c r="B20" s="5" t="e">
        <f>AVERAGE('5. Construction Steel Price'!C50:C62)</f>
        <v>#DIV/0!</v>
      </c>
    </row>
    <row r="21" spans="1:11" x14ac:dyDescent="0.25">
      <c r="A21" t="s">
        <v>322</v>
      </c>
      <c r="B21" s="5" t="e">
        <f>AVERAGE('5. Construction Steel Price'!F51:F62)</f>
        <v>#DIV/0!</v>
      </c>
    </row>
    <row r="22" spans="1:11" x14ac:dyDescent="0.25">
      <c r="A22" t="s">
        <v>325</v>
      </c>
      <c r="B22" s="16" t="e">
        <f>B20*0.25*H17</f>
        <v>#DIV/0!</v>
      </c>
    </row>
    <row r="23" spans="1:11" x14ac:dyDescent="0.25">
      <c r="A23" t="s">
        <v>326</v>
      </c>
      <c r="B23" s="16" t="e">
        <f>B21*0.25*H18</f>
        <v>#DIV/0!</v>
      </c>
    </row>
    <row r="24" spans="1:11" x14ac:dyDescent="0.25">
      <c r="A24" t="s">
        <v>327</v>
      </c>
      <c r="B24" s="6">
        <v>12500</v>
      </c>
      <c r="C24" s="10" t="s">
        <v>521</v>
      </c>
    </row>
    <row r="25" spans="1:11" x14ac:dyDescent="0.25">
      <c r="A25" t="s">
        <v>328</v>
      </c>
      <c r="B25" s="6">
        <v>1000</v>
      </c>
      <c r="C25" s="10" t="s">
        <v>522</v>
      </c>
    </row>
    <row r="26" spans="1:11" x14ac:dyDescent="0.25">
      <c r="A26" t="s">
        <v>523</v>
      </c>
      <c r="B26" s="5" t="e">
        <f>(B25*B23)+(B24*B22)</f>
        <v>#DIV/0!</v>
      </c>
    </row>
    <row r="27" spans="1:11" x14ac:dyDescent="0.25">
      <c r="A27" t="s">
        <v>330</v>
      </c>
      <c r="B27" s="5">
        <v>435000000</v>
      </c>
    </row>
    <row r="28" spans="1:11" x14ac:dyDescent="0.25">
      <c r="A28" t="s">
        <v>329</v>
      </c>
      <c r="B28" s="15" t="e">
        <f>B26/B27</f>
        <v>#DIV/0!</v>
      </c>
    </row>
  </sheetData>
  <hyperlinks>
    <hyperlink ref="C24" r:id="rId1" xr:uid="{F30AF008-6D15-443B-8912-6F765550D5CB}"/>
    <hyperlink ref="C25" r:id="rId2" xr:uid="{7412A62D-AC8B-43C7-973E-FB941F81BEA5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2"/>
  <sheetViews>
    <sheetView workbookViewId="0">
      <selection activeCell="O30" sqref="O30"/>
    </sheetView>
  </sheetViews>
  <sheetFormatPr defaultRowHeight="15" x14ac:dyDescent="0.25"/>
  <cols>
    <col min="1" max="1" width="20.7109375" customWidth="1"/>
    <col min="2" max="26" width="15.7109375" customWidth="1"/>
  </cols>
  <sheetData>
    <row r="1" spans="1:13" x14ac:dyDescent="0.25">
      <c r="A1" s="148" t="s">
        <v>0</v>
      </c>
      <c r="B1" s="148"/>
    </row>
    <row r="3" spans="1:13" x14ac:dyDescent="0.25">
      <c r="A3" s="1" t="s">
        <v>1</v>
      </c>
      <c r="B3" s="1" t="s">
        <v>2</v>
      </c>
      <c r="C3" s="1" t="s">
        <v>3</v>
      </c>
    </row>
    <row r="4" spans="1:13" x14ac:dyDescent="0.25">
      <c r="A4" s="1" t="s">
        <v>4</v>
      </c>
      <c r="B4" s="1" t="s">
        <v>5</v>
      </c>
    </row>
    <row r="5" spans="1:13" x14ac:dyDescent="0.25">
      <c r="A5" s="1" t="s">
        <v>6</v>
      </c>
      <c r="B5" s="1" t="s">
        <v>7</v>
      </c>
    </row>
    <row r="6" spans="1:13" x14ac:dyDescent="0.25">
      <c r="A6" s="1" t="s">
        <v>8</v>
      </c>
      <c r="B6" s="1" t="s">
        <v>9</v>
      </c>
    </row>
    <row r="7" spans="1:13" x14ac:dyDescent="0.25">
      <c r="A7" s="1" t="s">
        <v>10</v>
      </c>
      <c r="B7" s="1" t="s">
        <v>11</v>
      </c>
    </row>
    <row r="9" spans="1:13" x14ac:dyDescent="0.25">
      <c r="A9" s="1" t="s">
        <v>12</v>
      </c>
      <c r="B9" s="149" t="s">
        <v>17</v>
      </c>
      <c r="C9" s="149"/>
      <c r="D9" s="149"/>
      <c r="E9" s="149" t="s">
        <v>18</v>
      </c>
      <c r="F9" s="149"/>
      <c r="G9" s="149"/>
      <c r="H9" s="149" t="s">
        <v>19</v>
      </c>
      <c r="I9" s="149"/>
      <c r="J9" s="149"/>
      <c r="K9" s="149" t="s">
        <v>20</v>
      </c>
      <c r="L9" s="149"/>
      <c r="M9" s="149"/>
    </row>
    <row r="10" spans="1:13" x14ac:dyDescent="0.25">
      <c r="A10" s="1" t="s">
        <v>13</v>
      </c>
      <c r="B10" s="2" t="s">
        <v>14</v>
      </c>
      <c r="C10" s="2" t="s">
        <v>15</v>
      </c>
      <c r="D10" s="2" t="s">
        <v>16</v>
      </c>
      <c r="E10" s="2" t="s">
        <v>14</v>
      </c>
      <c r="F10" s="2" t="s">
        <v>15</v>
      </c>
      <c r="G10" s="2" t="s">
        <v>16</v>
      </c>
      <c r="H10" s="2" t="s">
        <v>14</v>
      </c>
      <c r="I10" s="2" t="s">
        <v>15</v>
      </c>
      <c r="J10" s="2" t="s">
        <v>16</v>
      </c>
      <c r="K10" s="2" t="s">
        <v>14</v>
      </c>
      <c r="L10" s="2" t="s">
        <v>15</v>
      </c>
      <c r="M10" s="2" t="s">
        <v>16</v>
      </c>
    </row>
    <row r="11" spans="1:13" x14ac:dyDescent="0.25">
      <c r="A11" t="s">
        <v>21</v>
      </c>
      <c r="B11" s="3"/>
      <c r="C11" s="3"/>
      <c r="D11" s="3" t="s">
        <v>526</v>
      </c>
      <c r="E11" s="3"/>
      <c r="F11" s="3"/>
      <c r="G11" s="3" t="s">
        <v>527</v>
      </c>
      <c r="H11" s="3"/>
      <c r="I11" s="3"/>
      <c r="J11" s="3" t="s">
        <v>527</v>
      </c>
      <c r="K11" s="3"/>
      <c r="L11" s="3"/>
      <c r="M11" s="3" t="s">
        <v>528</v>
      </c>
    </row>
    <row r="12" spans="1:13" x14ac:dyDescent="0.25">
      <c r="A12" t="s">
        <v>22</v>
      </c>
      <c r="B12" s="3"/>
      <c r="C12" s="3"/>
      <c r="D12" s="3" t="s">
        <v>526</v>
      </c>
      <c r="E12" s="3"/>
      <c r="F12" s="3"/>
      <c r="G12" s="3" t="s">
        <v>527</v>
      </c>
      <c r="H12" s="3"/>
      <c r="I12" s="3"/>
      <c r="J12" s="3" t="s">
        <v>527</v>
      </c>
      <c r="K12" s="3"/>
      <c r="L12" s="3"/>
      <c r="M12" s="3" t="s">
        <v>528</v>
      </c>
    </row>
    <row r="13" spans="1:13" x14ac:dyDescent="0.25">
      <c r="A13" t="s">
        <v>23</v>
      </c>
      <c r="B13" s="3"/>
      <c r="C13" s="3"/>
      <c r="D13" s="3" t="s">
        <v>526</v>
      </c>
      <c r="E13" s="3"/>
      <c r="F13" s="3"/>
      <c r="G13" s="3" t="s">
        <v>527</v>
      </c>
      <c r="H13" s="3"/>
      <c r="I13" s="3"/>
      <c r="J13" s="3" t="s">
        <v>527</v>
      </c>
      <c r="K13" s="3"/>
      <c r="L13" s="3"/>
      <c r="M13" s="3" t="s">
        <v>528</v>
      </c>
    </row>
    <row r="14" spans="1:13" x14ac:dyDescent="0.25">
      <c r="A14" t="s">
        <v>24</v>
      </c>
      <c r="B14" s="3"/>
      <c r="C14" s="3"/>
      <c r="D14" s="3" t="s">
        <v>526</v>
      </c>
      <c r="E14" s="3"/>
      <c r="F14" s="3"/>
      <c r="G14" s="3" t="s">
        <v>527</v>
      </c>
      <c r="H14" s="3"/>
      <c r="I14" s="3"/>
      <c r="J14" s="3" t="s">
        <v>527</v>
      </c>
      <c r="K14" s="3"/>
      <c r="L14" s="3"/>
      <c r="M14" s="3" t="s">
        <v>528</v>
      </c>
    </row>
    <row r="15" spans="1:13" x14ac:dyDescent="0.25">
      <c r="A15" t="s">
        <v>25</v>
      </c>
      <c r="B15" s="3"/>
      <c r="C15" s="3"/>
      <c r="D15" s="3" t="s">
        <v>527</v>
      </c>
      <c r="E15" s="3"/>
      <c r="F15" s="3"/>
      <c r="G15" s="3" t="s">
        <v>528</v>
      </c>
      <c r="H15" s="3"/>
      <c r="I15" s="3"/>
      <c r="J15" s="3" t="s">
        <v>528</v>
      </c>
      <c r="K15" s="3"/>
      <c r="L15" s="3"/>
      <c r="M15" s="3" t="s">
        <v>528</v>
      </c>
    </row>
    <row r="16" spans="1:13" x14ac:dyDescent="0.25">
      <c r="A16" t="s">
        <v>26</v>
      </c>
      <c r="B16" s="3"/>
      <c r="C16" s="3"/>
      <c r="D16" s="3" t="s">
        <v>527</v>
      </c>
      <c r="E16" s="3"/>
      <c r="F16" s="3"/>
      <c r="G16" s="3" t="s">
        <v>528</v>
      </c>
      <c r="H16" s="3"/>
      <c r="I16" s="3"/>
      <c r="J16" s="3" t="s">
        <v>528</v>
      </c>
      <c r="K16" s="3"/>
      <c r="L16" s="3"/>
      <c r="M16" s="3" t="s">
        <v>528</v>
      </c>
    </row>
    <row r="17" spans="1:13" x14ac:dyDescent="0.25">
      <c r="A17" t="s">
        <v>27</v>
      </c>
      <c r="B17" s="3"/>
      <c r="C17" s="3"/>
      <c r="D17" s="3" t="s">
        <v>527</v>
      </c>
      <c r="E17" s="3"/>
      <c r="F17" s="3"/>
      <c r="G17" s="3" t="s">
        <v>528</v>
      </c>
      <c r="H17" s="3"/>
      <c r="I17" s="3"/>
      <c r="J17" s="3" t="s">
        <v>528</v>
      </c>
      <c r="K17" s="3"/>
      <c r="L17" s="3"/>
      <c r="M17" s="3" t="s">
        <v>528</v>
      </c>
    </row>
    <row r="18" spans="1:13" x14ac:dyDescent="0.25">
      <c r="A18" t="s">
        <v>28</v>
      </c>
      <c r="B18" s="3"/>
      <c r="C18" s="3"/>
      <c r="D18" s="3" t="s">
        <v>527</v>
      </c>
      <c r="E18" s="3"/>
      <c r="F18" s="3"/>
      <c r="G18" s="3" t="s">
        <v>528</v>
      </c>
      <c r="H18" s="3"/>
      <c r="I18" s="3"/>
      <c r="J18" s="3" t="s">
        <v>528</v>
      </c>
      <c r="K18" s="3"/>
      <c r="L18" s="3"/>
      <c r="M18" s="3" t="s">
        <v>528</v>
      </c>
    </row>
    <row r="19" spans="1:13" x14ac:dyDescent="0.25">
      <c r="A19" t="s">
        <v>29</v>
      </c>
      <c r="B19" s="3"/>
      <c r="C19" s="3"/>
      <c r="D19" s="3" t="s">
        <v>527</v>
      </c>
      <c r="E19" s="3"/>
      <c r="F19" s="3"/>
      <c r="G19" s="3" t="s">
        <v>528</v>
      </c>
      <c r="H19" s="3"/>
      <c r="I19" s="3"/>
      <c r="J19" s="3" t="s">
        <v>528</v>
      </c>
      <c r="K19" s="3"/>
      <c r="L19" s="3"/>
      <c r="M19" s="3" t="s">
        <v>528</v>
      </c>
    </row>
    <row r="20" spans="1:13" x14ac:dyDescent="0.25">
      <c r="A20" t="s">
        <v>30</v>
      </c>
      <c r="B20" s="3"/>
      <c r="C20" s="3"/>
      <c r="D20" s="3" t="s">
        <v>527</v>
      </c>
      <c r="E20" s="3"/>
      <c r="F20" s="3"/>
      <c r="G20" s="3" t="s">
        <v>528</v>
      </c>
      <c r="H20" s="3"/>
      <c r="I20" s="3"/>
      <c r="J20" s="3" t="s">
        <v>528</v>
      </c>
      <c r="K20" s="3"/>
      <c r="L20" s="3"/>
      <c r="M20" s="3" t="s">
        <v>528</v>
      </c>
    </row>
    <row r="21" spans="1:13" x14ac:dyDescent="0.25">
      <c r="A21" t="s">
        <v>31</v>
      </c>
      <c r="B21" s="3"/>
      <c r="C21" s="3"/>
      <c r="D21" s="3" t="s">
        <v>527</v>
      </c>
      <c r="E21" s="3"/>
      <c r="F21" s="3"/>
      <c r="G21" s="3" t="s">
        <v>528</v>
      </c>
      <c r="H21" s="3"/>
      <c r="I21" s="3"/>
      <c r="J21" s="3" t="s">
        <v>528</v>
      </c>
      <c r="K21" s="3"/>
      <c r="L21" s="3"/>
      <c r="M21" s="3" t="s">
        <v>528</v>
      </c>
    </row>
    <row r="22" spans="1:13" x14ac:dyDescent="0.25">
      <c r="A22" t="s">
        <v>32</v>
      </c>
      <c r="B22" s="3"/>
      <c r="C22" s="3"/>
      <c r="D22" s="3" t="s">
        <v>527</v>
      </c>
      <c r="E22" s="3"/>
      <c r="F22" s="3"/>
      <c r="G22" s="3" t="s">
        <v>528</v>
      </c>
      <c r="H22" s="3"/>
      <c r="I22" s="3"/>
      <c r="J22" s="3" t="s">
        <v>528</v>
      </c>
      <c r="K22" s="3"/>
      <c r="L22" s="3"/>
      <c r="M22" s="3" t="s">
        <v>528</v>
      </c>
    </row>
    <row r="23" spans="1:13" x14ac:dyDescent="0.25">
      <c r="A23" t="s">
        <v>33</v>
      </c>
      <c r="B23" s="3"/>
      <c r="C23" s="3"/>
      <c r="D23" s="3" t="s">
        <v>527</v>
      </c>
      <c r="E23" s="3"/>
      <c r="F23" s="3"/>
      <c r="G23" s="3" t="s">
        <v>528</v>
      </c>
      <c r="H23" s="3"/>
      <c r="I23" s="3"/>
      <c r="J23" s="3" t="s">
        <v>528</v>
      </c>
      <c r="K23" s="3"/>
      <c r="L23" s="3"/>
      <c r="M23" s="3" t="s">
        <v>528</v>
      </c>
    </row>
    <row r="24" spans="1:13" x14ac:dyDescent="0.25">
      <c r="A24" t="s">
        <v>34</v>
      </c>
      <c r="B24" s="3"/>
      <c r="C24" s="3"/>
      <c r="D24" s="3" t="s">
        <v>527</v>
      </c>
      <c r="E24" s="3"/>
      <c r="F24" s="3"/>
      <c r="G24" s="3" t="s">
        <v>528</v>
      </c>
      <c r="H24" s="3"/>
      <c r="I24" s="3"/>
      <c r="J24" s="3" t="s">
        <v>528</v>
      </c>
      <c r="K24" s="3"/>
      <c r="L24" s="3"/>
      <c r="M24" s="3" t="s">
        <v>528</v>
      </c>
    </row>
    <row r="25" spans="1:13" x14ac:dyDescent="0.25">
      <c r="A25" t="s">
        <v>35</v>
      </c>
      <c r="B25" s="3"/>
      <c r="C25" s="3"/>
      <c r="D25" s="3" t="s">
        <v>527</v>
      </c>
      <c r="E25" s="3"/>
      <c r="F25" s="3"/>
      <c r="G25" s="3" t="s">
        <v>528</v>
      </c>
      <c r="H25" s="3"/>
      <c r="I25" s="3"/>
      <c r="J25" s="3" t="s">
        <v>528</v>
      </c>
      <c r="K25" s="3"/>
      <c r="L25" s="3"/>
      <c r="M25" s="3" t="s">
        <v>528</v>
      </c>
    </row>
    <row r="26" spans="1:13" x14ac:dyDescent="0.25">
      <c r="A26" t="s">
        <v>36</v>
      </c>
      <c r="B26" s="3"/>
      <c r="C26" s="3"/>
      <c r="D26" s="3" t="s">
        <v>527</v>
      </c>
      <c r="E26" s="3"/>
      <c r="F26" s="3"/>
      <c r="G26" s="3" t="s">
        <v>528</v>
      </c>
      <c r="H26" s="3"/>
      <c r="I26" s="3"/>
      <c r="J26" s="3" t="s">
        <v>528</v>
      </c>
      <c r="K26" s="3"/>
      <c r="L26" s="3"/>
      <c r="M26" s="3" t="s">
        <v>528</v>
      </c>
    </row>
    <row r="27" spans="1:13" x14ac:dyDescent="0.25">
      <c r="A27" t="s">
        <v>37</v>
      </c>
      <c r="B27" s="3"/>
      <c r="C27" s="3"/>
      <c r="D27" s="3" t="s">
        <v>527</v>
      </c>
      <c r="E27" s="3"/>
      <c r="F27" s="3"/>
      <c r="G27" s="3" t="s">
        <v>528</v>
      </c>
      <c r="H27" s="3"/>
      <c r="I27" s="3"/>
      <c r="J27" s="3" t="s">
        <v>528</v>
      </c>
      <c r="K27" s="3"/>
      <c r="L27" s="3"/>
      <c r="M27" s="3" t="s">
        <v>528</v>
      </c>
    </row>
    <row r="28" spans="1:13" x14ac:dyDescent="0.25">
      <c r="A28" t="s">
        <v>38</v>
      </c>
      <c r="B28" s="3"/>
      <c r="C28" s="3"/>
      <c r="D28" s="3" t="s">
        <v>527</v>
      </c>
      <c r="E28" s="3"/>
      <c r="F28" s="3"/>
      <c r="G28" s="3" t="s">
        <v>528</v>
      </c>
      <c r="H28" s="3"/>
      <c r="I28" s="3"/>
      <c r="J28" s="3" t="s">
        <v>528</v>
      </c>
      <c r="K28" s="3"/>
      <c r="L28" s="3"/>
      <c r="M28" s="3" t="s">
        <v>528</v>
      </c>
    </row>
    <row r="29" spans="1:13" x14ac:dyDescent="0.25">
      <c r="A29" t="s">
        <v>39</v>
      </c>
      <c r="B29" s="3"/>
      <c r="C29" s="3"/>
      <c r="D29" s="3" t="s">
        <v>527</v>
      </c>
      <c r="E29" s="3"/>
      <c r="F29" s="3"/>
      <c r="G29" s="3" t="s">
        <v>528</v>
      </c>
      <c r="H29" s="3"/>
      <c r="I29" s="3"/>
      <c r="J29" s="3" t="s">
        <v>528</v>
      </c>
      <c r="K29" s="3"/>
      <c r="L29" s="3"/>
      <c r="M29" s="3" t="s">
        <v>528</v>
      </c>
    </row>
    <row r="30" spans="1:13" x14ac:dyDescent="0.25">
      <c r="A30" t="s">
        <v>40</v>
      </c>
      <c r="B30" s="3"/>
      <c r="C30" s="3"/>
      <c r="D30" s="3" t="s">
        <v>527</v>
      </c>
      <c r="E30" s="3"/>
      <c r="F30" s="3"/>
      <c r="G30" s="3" t="s">
        <v>528</v>
      </c>
      <c r="H30" s="3"/>
      <c r="I30" s="3"/>
      <c r="J30" s="3" t="s">
        <v>528</v>
      </c>
      <c r="K30" s="3"/>
      <c r="L30" s="3"/>
      <c r="M30" s="3" t="s">
        <v>528</v>
      </c>
    </row>
    <row r="31" spans="1:13" x14ac:dyDescent="0.25">
      <c r="A31" t="s">
        <v>41</v>
      </c>
      <c r="B31" s="3"/>
      <c r="C31" s="3"/>
      <c r="D31" s="3" t="s">
        <v>527</v>
      </c>
      <c r="E31" s="3"/>
      <c r="F31" s="3"/>
      <c r="G31" s="3" t="s">
        <v>528</v>
      </c>
      <c r="H31" s="3"/>
      <c r="I31" s="3"/>
      <c r="J31" s="3" t="s">
        <v>528</v>
      </c>
      <c r="K31" s="3"/>
      <c r="L31" s="3"/>
      <c r="M31" s="3" t="s">
        <v>528</v>
      </c>
    </row>
    <row r="32" spans="1:13" x14ac:dyDescent="0.25">
      <c r="A32" t="s">
        <v>42</v>
      </c>
      <c r="B32" s="3"/>
      <c r="C32" s="3"/>
      <c r="D32" s="3" t="s">
        <v>527</v>
      </c>
      <c r="E32" s="3"/>
      <c r="F32" s="3"/>
      <c r="G32" s="3" t="s">
        <v>528</v>
      </c>
      <c r="H32" s="3"/>
      <c r="I32" s="3"/>
      <c r="J32" s="3" t="s">
        <v>528</v>
      </c>
      <c r="K32" s="3"/>
      <c r="L32" s="3"/>
      <c r="M32" s="3" t="s">
        <v>528</v>
      </c>
    </row>
    <row r="33" spans="1:13" x14ac:dyDescent="0.25">
      <c r="A33" t="s">
        <v>43</v>
      </c>
      <c r="B33" s="3"/>
      <c r="C33" s="3"/>
      <c r="D33" s="3" t="s">
        <v>527</v>
      </c>
      <c r="E33" s="3"/>
      <c r="F33" s="3"/>
      <c r="G33" s="3" t="s">
        <v>528</v>
      </c>
      <c r="H33" s="3"/>
      <c r="I33" s="3"/>
      <c r="J33" s="3" t="s">
        <v>528</v>
      </c>
      <c r="K33" s="3"/>
      <c r="L33" s="3"/>
      <c r="M33" s="3" t="s">
        <v>528</v>
      </c>
    </row>
    <row r="34" spans="1:13" x14ac:dyDescent="0.25">
      <c r="A34" t="s">
        <v>44</v>
      </c>
      <c r="B34" s="3"/>
      <c r="C34" s="3"/>
      <c r="D34" s="3" t="s">
        <v>527</v>
      </c>
      <c r="E34" s="3"/>
      <c r="F34" s="3"/>
      <c r="G34" s="3" t="s">
        <v>528</v>
      </c>
      <c r="H34" s="3"/>
      <c r="I34" s="3"/>
      <c r="J34" s="3" t="s">
        <v>528</v>
      </c>
      <c r="K34" s="3"/>
      <c r="L34" s="3"/>
      <c r="M34" s="3" t="s">
        <v>528</v>
      </c>
    </row>
    <row r="35" spans="1:13" x14ac:dyDescent="0.25">
      <c r="A35" t="s">
        <v>45</v>
      </c>
      <c r="B35" s="3"/>
      <c r="C35" s="3"/>
      <c r="D35" s="3" t="s">
        <v>527</v>
      </c>
      <c r="E35" s="3"/>
      <c r="F35" s="3"/>
      <c r="G35" s="3" t="s">
        <v>528</v>
      </c>
      <c r="H35" s="3"/>
      <c r="I35" s="3"/>
      <c r="J35" s="3" t="s">
        <v>528</v>
      </c>
      <c r="K35" s="3"/>
      <c r="L35" s="3"/>
      <c r="M35" s="3" t="s">
        <v>528</v>
      </c>
    </row>
    <row r="36" spans="1:13" x14ac:dyDescent="0.25">
      <c r="A36" t="s">
        <v>46</v>
      </c>
      <c r="B36" s="3"/>
      <c r="C36" s="3"/>
      <c r="D36" s="3" t="s">
        <v>527</v>
      </c>
      <c r="E36" s="3"/>
      <c r="F36" s="3"/>
      <c r="G36" s="3" t="s">
        <v>528</v>
      </c>
      <c r="H36" s="3"/>
      <c r="I36" s="3"/>
      <c r="J36" s="3" t="s">
        <v>528</v>
      </c>
      <c r="K36" s="3"/>
      <c r="L36" s="3"/>
      <c r="M36" s="3" t="s">
        <v>528</v>
      </c>
    </row>
    <row r="37" spans="1:13" x14ac:dyDescent="0.25">
      <c r="A37" t="s">
        <v>47</v>
      </c>
      <c r="B37" s="3"/>
      <c r="C37" s="3"/>
      <c r="D37" s="3" t="s">
        <v>527</v>
      </c>
      <c r="E37" s="3"/>
      <c r="F37" s="3"/>
      <c r="G37" s="3" t="s">
        <v>528</v>
      </c>
      <c r="H37" s="3"/>
      <c r="I37" s="3"/>
      <c r="J37" s="3" t="s">
        <v>528</v>
      </c>
      <c r="K37" s="3"/>
      <c r="L37" s="3"/>
      <c r="M37" s="3" t="s">
        <v>528</v>
      </c>
    </row>
    <row r="38" spans="1:13" x14ac:dyDescent="0.25">
      <c r="A38" t="s">
        <v>48</v>
      </c>
      <c r="B38" s="3"/>
      <c r="C38" s="3"/>
      <c r="D38" s="3" t="s">
        <v>527</v>
      </c>
      <c r="E38" s="3"/>
      <c r="F38" s="3"/>
      <c r="G38" s="3" t="s">
        <v>528</v>
      </c>
      <c r="H38" s="3"/>
      <c r="I38" s="3"/>
      <c r="J38" s="3" t="s">
        <v>528</v>
      </c>
      <c r="K38" s="3"/>
      <c r="L38" s="3"/>
      <c r="M38" s="3" t="s">
        <v>528</v>
      </c>
    </row>
    <row r="39" spans="1:13" x14ac:dyDescent="0.25">
      <c r="A39" t="s">
        <v>49</v>
      </c>
      <c r="B39" s="3"/>
      <c r="C39" s="3"/>
      <c r="D39" s="3" t="s">
        <v>527</v>
      </c>
      <c r="E39" s="3"/>
      <c r="F39" s="3"/>
      <c r="G39" s="3" t="s">
        <v>528</v>
      </c>
      <c r="H39" s="3"/>
      <c r="I39" s="3"/>
      <c r="J39" s="3" t="s">
        <v>528</v>
      </c>
      <c r="K39" s="3"/>
      <c r="L39" s="3"/>
      <c r="M39" s="3" t="s">
        <v>528</v>
      </c>
    </row>
    <row r="40" spans="1:13" x14ac:dyDescent="0.25">
      <c r="A40" t="s">
        <v>50</v>
      </c>
      <c r="B40" s="3"/>
      <c r="C40" s="3"/>
      <c r="D40" s="3" t="s">
        <v>527</v>
      </c>
      <c r="E40" s="3"/>
      <c r="F40" s="3"/>
      <c r="G40" s="3" t="s">
        <v>528</v>
      </c>
      <c r="H40" s="3"/>
      <c r="I40" s="3"/>
      <c r="J40" s="3" t="s">
        <v>528</v>
      </c>
      <c r="K40" s="3"/>
      <c r="L40" s="3"/>
      <c r="M40" s="3" t="s">
        <v>528</v>
      </c>
    </row>
    <row r="41" spans="1:13" x14ac:dyDescent="0.25">
      <c r="A41" t="s">
        <v>51</v>
      </c>
      <c r="B41" s="3"/>
      <c r="C41" s="3"/>
      <c r="D41" s="3" t="s">
        <v>527</v>
      </c>
      <c r="E41" s="3"/>
      <c r="F41" s="3"/>
      <c r="G41" s="3" t="s">
        <v>528</v>
      </c>
      <c r="H41" s="3"/>
      <c r="I41" s="3"/>
      <c r="J41" s="3" t="s">
        <v>528</v>
      </c>
      <c r="K41" s="3"/>
      <c r="L41" s="3"/>
      <c r="M41" s="3" t="s">
        <v>528</v>
      </c>
    </row>
    <row r="42" spans="1:13" x14ac:dyDescent="0.25">
      <c r="A42" t="s">
        <v>52</v>
      </c>
      <c r="B42" s="3"/>
      <c r="C42" s="3"/>
      <c r="D42" s="3" t="s">
        <v>527</v>
      </c>
      <c r="E42" s="3"/>
      <c r="F42" s="3"/>
      <c r="G42" s="3" t="s">
        <v>528</v>
      </c>
      <c r="H42" s="3"/>
      <c r="I42" s="3"/>
      <c r="J42" s="3" t="s">
        <v>529</v>
      </c>
      <c r="K42" s="3"/>
      <c r="L42" s="3"/>
      <c r="M42" s="3" t="s">
        <v>528</v>
      </c>
    </row>
    <row r="43" spans="1:13" x14ac:dyDescent="0.25">
      <c r="A43" t="s">
        <v>53</v>
      </c>
      <c r="B43" s="3"/>
      <c r="C43" s="3"/>
      <c r="D43" s="3" t="s">
        <v>527</v>
      </c>
      <c r="E43" s="3"/>
      <c r="F43" s="3"/>
      <c r="G43" s="3" t="s">
        <v>528</v>
      </c>
      <c r="H43" s="3"/>
      <c r="I43" s="3"/>
      <c r="J43" s="3" t="s">
        <v>529</v>
      </c>
      <c r="K43" s="3"/>
      <c r="L43" s="3"/>
      <c r="M43" s="3" t="s">
        <v>528</v>
      </c>
    </row>
    <row r="44" spans="1:13" x14ac:dyDescent="0.25">
      <c r="A44" t="s">
        <v>54</v>
      </c>
      <c r="B44" s="3"/>
      <c r="C44" s="3"/>
      <c r="D44" s="3" t="s">
        <v>528</v>
      </c>
      <c r="E44" s="3"/>
      <c r="F44" s="3"/>
      <c r="G44" s="3" t="s">
        <v>529</v>
      </c>
      <c r="H44" s="3"/>
      <c r="I44" s="3"/>
      <c r="J44" s="3" t="s">
        <v>529</v>
      </c>
      <c r="K44" s="3"/>
      <c r="L44" s="3"/>
      <c r="M44" s="3" t="s">
        <v>528</v>
      </c>
    </row>
    <row r="45" spans="1:13" x14ac:dyDescent="0.25">
      <c r="A45" t="s">
        <v>55</v>
      </c>
      <c r="B45" s="3"/>
      <c r="C45" s="3"/>
      <c r="D45" s="3" t="s">
        <v>528</v>
      </c>
      <c r="E45" s="3"/>
      <c r="F45" s="3"/>
      <c r="G45" s="3" t="s">
        <v>529</v>
      </c>
      <c r="H45" s="3"/>
      <c r="I45" s="3"/>
      <c r="J45" s="3" t="s">
        <v>529</v>
      </c>
      <c r="K45" s="3"/>
      <c r="L45" s="3"/>
      <c r="M45" s="3" t="s">
        <v>528</v>
      </c>
    </row>
    <row r="46" spans="1:13" x14ac:dyDescent="0.25">
      <c r="A46" t="s">
        <v>56</v>
      </c>
      <c r="B46" s="3"/>
      <c r="C46" s="3"/>
      <c r="D46" s="3" t="s">
        <v>528</v>
      </c>
      <c r="E46" s="3"/>
      <c r="F46" s="3"/>
      <c r="G46" s="3" t="s">
        <v>529</v>
      </c>
      <c r="H46" s="3"/>
      <c r="I46" s="3"/>
      <c r="J46" s="3" t="s">
        <v>529</v>
      </c>
      <c r="K46" s="3"/>
      <c r="L46" s="3"/>
      <c r="M46" s="3" t="s">
        <v>528</v>
      </c>
    </row>
    <row r="47" spans="1:13" x14ac:dyDescent="0.25">
      <c r="A47" t="s">
        <v>57</v>
      </c>
      <c r="B47" s="3"/>
      <c r="C47" s="3"/>
      <c r="D47" s="3" t="s">
        <v>528</v>
      </c>
      <c r="E47" s="3"/>
      <c r="F47" s="3"/>
      <c r="G47" s="3" t="s">
        <v>529</v>
      </c>
      <c r="H47" s="3"/>
      <c r="I47" s="3"/>
      <c r="J47" s="3" t="s">
        <v>529</v>
      </c>
      <c r="K47" s="3"/>
      <c r="L47" s="3"/>
      <c r="M47" s="3" t="s">
        <v>528</v>
      </c>
    </row>
    <row r="48" spans="1:13" x14ac:dyDescent="0.25">
      <c r="A48" t="s">
        <v>58</v>
      </c>
      <c r="B48" s="3"/>
      <c r="C48" s="3"/>
      <c r="D48" s="3" t="s">
        <v>528</v>
      </c>
      <c r="E48" s="3"/>
      <c r="F48" s="3"/>
      <c r="G48" s="3" t="s">
        <v>529</v>
      </c>
      <c r="H48" s="3"/>
      <c r="I48" s="3"/>
      <c r="J48" s="3" t="s">
        <v>529</v>
      </c>
      <c r="K48" s="3"/>
      <c r="L48" s="3"/>
      <c r="M48" s="3" t="s">
        <v>528</v>
      </c>
    </row>
    <row r="49" spans="1:13" x14ac:dyDescent="0.25">
      <c r="A49" t="s">
        <v>59</v>
      </c>
      <c r="B49" s="3"/>
      <c r="C49" s="3"/>
      <c r="D49" s="3" t="s">
        <v>528</v>
      </c>
      <c r="E49" s="3"/>
      <c r="F49" s="3"/>
      <c r="G49" s="3" t="s">
        <v>529</v>
      </c>
      <c r="H49" s="3"/>
      <c r="I49" s="3"/>
      <c r="J49" s="3" t="s">
        <v>529</v>
      </c>
      <c r="K49" s="3"/>
      <c r="L49" s="3"/>
      <c r="M49" s="3" t="s">
        <v>528</v>
      </c>
    </row>
    <row r="50" spans="1:13" x14ac:dyDescent="0.25">
      <c r="A50" t="s">
        <v>60</v>
      </c>
      <c r="B50" s="3"/>
      <c r="C50" s="3"/>
      <c r="D50" s="3" t="s">
        <v>528</v>
      </c>
      <c r="E50" s="3"/>
      <c r="F50" s="3"/>
      <c r="G50" s="3" t="s">
        <v>529</v>
      </c>
      <c r="H50" s="3"/>
      <c r="I50" s="3"/>
      <c r="J50" s="3" t="s">
        <v>529</v>
      </c>
      <c r="K50" s="3"/>
      <c r="L50" s="3"/>
      <c r="M50" s="3" t="s">
        <v>528</v>
      </c>
    </row>
    <row r="51" spans="1:13" x14ac:dyDescent="0.25">
      <c r="A51" t="s">
        <v>61</v>
      </c>
      <c r="B51" s="3"/>
      <c r="C51" s="3"/>
      <c r="D51" s="3" t="s">
        <v>528</v>
      </c>
      <c r="E51" s="3"/>
      <c r="F51" s="3"/>
      <c r="G51" s="3" t="s">
        <v>529</v>
      </c>
      <c r="H51" s="3"/>
      <c r="I51" s="3"/>
      <c r="J51" s="3" t="s">
        <v>529</v>
      </c>
      <c r="K51" s="3"/>
      <c r="L51" s="3"/>
      <c r="M51" s="3" t="s">
        <v>529</v>
      </c>
    </row>
    <row r="52" spans="1:13" x14ac:dyDescent="0.25">
      <c r="A52" t="s">
        <v>62</v>
      </c>
      <c r="B52" s="3"/>
      <c r="C52" s="3"/>
      <c r="D52" s="3" t="s">
        <v>528</v>
      </c>
      <c r="E52" s="3"/>
      <c r="F52" s="3"/>
      <c r="G52" s="3" t="s">
        <v>529</v>
      </c>
      <c r="H52" s="3"/>
      <c r="I52" s="3"/>
      <c r="J52" s="3" t="s">
        <v>529</v>
      </c>
      <c r="K52" s="3"/>
      <c r="L52" s="3"/>
      <c r="M52" s="3" t="s">
        <v>529</v>
      </c>
    </row>
    <row r="53" spans="1:13" x14ac:dyDescent="0.25">
      <c r="A53" t="s">
        <v>63</v>
      </c>
      <c r="B53" s="3"/>
      <c r="C53" s="3"/>
      <c r="D53" s="3" t="s">
        <v>528</v>
      </c>
      <c r="E53" s="3"/>
      <c r="F53" s="3"/>
      <c r="G53" s="3" t="s">
        <v>529</v>
      </c>
      <c r="H53" s="3"/>
      <c r="I53" s="3"/>
      <c r="J53" s="3" t="s">
        <v>529</v>
      </c>
      <c r="K53" s="3"/>
      <c r="L53" s="3"/>
      <c r="M53" s="3" t="s">
        <v>529</v>
      </c>
    </row>
    <row r="54" spans="1:13" x14ac:dyDescent="0.25">
      <c r="A54" t="s">
        <v>64</v>
      </c>
      <c r="B54" s="3"/>
      <c r="C54" s="3"/>
      <c r="D54" s="3" t="s">
        <v>528</v>
      </c>
      <c r="E54" s="3"/>
      <c r="F54" s="3"/>
      <c r="G54" s="3" t="s">
        <v>529</v>
      </c>
      <c r="H54" s="3"/>
      <c r="I54" s="3"/>
      <c r="J54" s="3" t="s">
        <v>529</v>
      </c>
      <c r="K54" s="3"/>
      <c r="L54" s="3"/>
      <c r="M54" s="3" t="s">
        <v>529</v>
      </c>
    </row>
    <row r="55" spans="1:13" x14ac:dyDescent="0.25">
      <c r="A55" t="s">
        <v>65</v>
      </c>
      <c r="B55" s="3"/>
      <c r="C55" s="3"/>
      <c r="D55" s="3" t="s">
        <v>528</v>
      </c>
      <c r="E55" s="3"/>
      <c r="F55" s="3"/>
      <c r="G55" s="3" t="s">
        <v>529</v>
      </c>
      <c r="H55" s="3"/>
      <c r="I55" s="3"/>
      <c r="J55" s="3" t="s">
        <v>530</v>
      </c>
      <c r="K55" s="3"/>
      <c r="L55" s="3"/>
      <c r="M55" s="3" t="s">
        <v>529</v>
      </c>
    </row>
    <row r="56" spans="1:13" x14ac:dyDescent="0.25">
      <c r="A56" t="s">
        <v>66</v>
      </c>
      <c r="B56" s="3"/>
      <c r="C56" s="3"/>
      <c r="D56" s="3" t="s">
        <v>528</v>
      </c>
      <c r="E56" s="3"/>
      <c r="F56" s="3"/>
      <c r="G56" s="3" t="s">
        <v>530</v>
      </c>
      <c r="H56" s="3"/>
      <c r="I56" s="3"/>
      <c r="J56" s="3" t="s">
        <v>530</v>
      </c>
      <c r="K56" s="3"/>
      <c r="L56" s="3"/>
      <c r="M56" s="3" t="s">
        <v>529</v>
      </c>
    </row>
    <row r="57" spans="1:13" x14ac:dyDescent="0.25">
      <c r="A57" t="s">
        <v>67</v>
      </c>
      <c r="B57" s="3"/>
      <c r="C57" s="3"/>
      <c r="D57" s="3" t="s">
        <v>528</v>
      </c>
      <c r="E57" s="3"/>
      <c r="F57" s="3"/>
      <c r="G57" s="3" t="s">
        <v>530</v>
      </c>
      <c r="H57" s="3"/>
      <c r="I57" s="3"/>
      <c r="J57" s="3" t="s">
        <v>530</v>
      </c>
      <c r="K57" s="3"/>
      <c r="L57" s="3"/>
      <c r="M57" s="3" t="s">
        <v>529</v>
      </c>
    </row>
    <row r="58" spans="1:13" x14ac:dyDescent="0.25">
      <c r="A58" t="s">
        <v>68</v>
      </c>
      <c r="B58" s="3"/>
      <c r="C58" s="3"/>
      <c r="D58" s="3" t="s">
        <v>528</v>
      </c>
      <c r="E58" s="3"/>
      <c r="F58" s="3"/>
      <c r="G58" s="3" t="s">
        <v>530</v>
      </c>
      <c r="H58" s="3"/>
      <c r="I58" s="3"/>
      <c r="J58" s="3" t="s">
        <v>530</v>
      </c>
      <c r="K58" s="3"/>
      <c r="L58" s="3"/>
      <c r="M58" s="3" t="s">
        <v>529</v>
      </c>
    </row>
    <row r="59" spans="1:13" x14ac:dyDescent="0.25">
      <c r="A59" t="s">
        <v>69</v>
      </c>
      <c r="B59" s="3"/>
      <c r="C59" s="3"/>
      <c r="D59" s="3" t="s">
        <v>528</v>
      </c>
      <c r="E59" s="3"/>
      <c r="F59" s="3"/>
      <c r="G59" s="3" t="s">
        <v>530</v>
      </c>
      <c r="H59" s="3"/>
      <c r="I59" s="3"/>
      <c r="J59" s="3" t="s">
        <v>530</v>
      </c>
      <c r="K59" s="3"/>
      <c r="L59" s="3"/>
      <c r="M59" s="3" t="s">
        <v>528</v>
      </c>
    </row>
    <row r="60" spans="1:13" x14ac:dyDescent="0.25">
      <c r="A60" t="s">
        <v>70</v>
      </c>
      <c r="B60" s="3"/>
      <c r="C60" s="3"/>
      <c r="D60" s="3" t="s">
        <v>528</v>
      </c>
      <c r="E60" s="3"/>
      <c r="F60" s="3"/>
      <c r="G60" s="3" t="s">
        <v>530</v>
      </c>
      <c r="H60" s="3"/>
      <c r="I60" s="3"/>
      <c r="J60" s="3" t="s">
        <v>530</v>
      </c>
      <c r="K60" s="3"/>
      <c r="L60" s="3"/>
      <c r="M60" s="3" t="s">
        <v>528</v>
      </c>
    </row>
    <row r="61" spans="1:13" x14ac:dyDescent="0.25">
      <c r="A61" t="s">
        <v>71</v>
      </c>
      <c r="B61" s="3"/>
      <c r="C61" s="3"/>
      <c r="D61" s="3" t="s">
        <v>528</v>
      </c>
      <c r="E61" s="3"/>
      <c r="F61" s="3"/>
      <c r="G61" s="3" t="s">
        <v>530</v>
      </c>
      <c r="H61" s="3"/>
      <c r="I61" s="3"/>
      <c r="J61" s="3" t="s">
        <v>530</v>
      </c>
      <c r="K61" s="3"/>
      <c r="L61" s="3"/>
      <c r="M61" s="3" t="s">
        <v>528</v>
      </c>
    </row>
    <row r="62" spans="1:13" x14ac:dyDescent="0.25">
      <c r="A62" t="s">
        <v>72</v>
      </c>
      <c r="B62" s="3"/>
      <c r="C62" s="3"/>
      <c r="D62" s="3" t="s">
        <v>528</v>
      </c>
      <c r="E62" s="3"/>
      <c r="F62" s="3"/>
      <c r="G62" s="3" t="s">
        <v>530</v>
      </c>
      <c r="H62" s="3"/>
      <c r="I62" s="3"/>
      <c r="J62" s="3" t="s">
        <v>530</v>
      </c>
      <c r="K62" s="3"/>
      <c r="L62" s="3"/>
      <c r="M62" s="3" t="s">
        <v>528</v>
      </c>
    </row>
    <row r="63" spans="1:13" x14ac:dyDescent="0.25">
      <c r="A63" t="s">
        <v>73</v>
      </c>
      <c r="B63" s="3"/>
      <c r="C63" s="3"/>
      <c r="D63" s="3" t="s">
        <v>528</v>
      </c>
      <c r="E63" s="3"/>
      <c r="F63" s="3"/>
      <c r="G63" s="3" t="s">
        <v>530</v>
      </c>
      <c r="H63" s="3"/>
      <c r="I63" s="3"/>
      <c r="J63" s="3" t="s">
        <v>530</v>
      </c>
      <c r="K63" s="3"/>
      <c r="L63" s="3"/>
      <c r="M63" s="3" t="s">
        <v>528</v>
      </c>
    </row>
    <row r="64" spans="1:13" x14ac:dyDescent="0.25">
      <c r="A64" t="s">
        <v>74</v>
      </c>
      <c r="B64" s="3"/>
      <c r="C64" s="3"/>
      <c r="D64" s="3" t="s">
        <v>528</v>
      </c>
      <c r="E64" s="3"/>
      <c r="F64" s="3"/>
      <c r="G64" s="3" t="s">
        <v>530</v>
      </c>
      <c r="H64" s="3"/>
      <c r="I64" s="3"/>
      <c r="J64" s="3" t="s">
        <v>530</v>
      </c>
      <c r="K64" s="3"/>
      <c r="L64" s="3"/>
      <c r="M64" s="3" t="s">
        <v>528</v>
      </c>
    </row>
    <row r="65" spans="1:13" x14ac:dyDescent="0.25">
      <c r="A65" t="s">
        <v>75</v>
      </c>
      <c r="B65" s="3"/>
      <c r="C65" s="3"/>
      <c r="D65" s="3" t="s">
        <v>528</v>
      </c>
      <c r="E65" s="3"/>
      <c r="F65" s="3"/>
      <c r="G65" s="3" t="s">
        <v>530</v>
      </c>
      <c r="H65" s="3"/>
      <c r="I65" s="3"/>
      <c r="J65" s="3" t="s">
        <v>530</v>
      </c>
      <c r="K65" s="3"/>
      <c r="L65" s="3"/>
      <c r="M65" s="3" t="s">
        <v>528</v>
      </c>
    </row>
    <row r="66" spans="1:13" x14ac:dyDescent="0.25">
      <c r="A66" t="s">
        <v>76</v>
      </c>
      <c r="B66" s="3"/>
      <c r="C66" s="3"/>
      <c r="D66" s="3" t="s">
        <v>528</v>
      </c>
      <c r="E66" s="3"/>
      <c r="F66" s="3"/>
      <c r="G66" s="3" t="s">
        <v>529</v>
      </c>
      <c r="H66" s="3"/>
      <c r="I66" s="3"/>
      <c r="J66" s="3" t="s">
        <v>530</v>
      </c>
      <c r="K66" s="3"/>
      <c r="L66" s="3"/>
      <c r="M66" s="3" t="s">
        <v>528</v>
      </c>
    </row>
    <row r="67" spans="1:13" x14ac:dyDescent="0.25">
      <c r="A67" t="s">
        <v>77</v>
      </c>
      <c r="B67" s="3"/>
      <c r="C67" s="3"/>
      <c r="D67" s="3" t="s">
        <v>528</v>
      </c>
      <c r="E67" s="3"/>
      <c r="F67" s="3"/>
      <c r="G67" s="3" t="s">
        <v>529</v>
      </c>
      <c r="H67" s="3"/>
      <c r="I67" s="3"/>
      <c r="J67" s="3" t="s">
        <v>530</v>
      </c>
      <c r="K67" s="3"/>
      <c r="L67" s="3"/>
      <c r="M67" s="3" t="s">
        <v>528</v>
      </c>
    </row>
    <row r="68" spans="1:13" x14ac:dyDescent="0.25">
      <c r="A68" t="s">
        <v>78</v>
      </c>
      <c r="B68" s="3"/>
      <c r="C68" s="3"/>
      <c r="D68" s="3" t="s">
        <v>528</v>
      </c>
      <c r="E68" s="3"/>
      <c r="F68" s="3"/>
      <c r="G68" s="3" t="s">
        <v>529</v>
      </c>
      <c r="H68" s="3"/>
      <c r="I68" s="3"/>
      <c r="J68" s="3" t="s">
        <v>530</v>
      </c>
      <c r="K68" s="3"/>
      <c r="L68" s="3"/>
      <c r="M68" s="3" t="s">
        <v>528</v>
      </c>
    </row>
    <row r="69" spans="1:13" x14ac:dyDescent="0.25">
      <c r="A69" t="s">
        <v>79</v>
      </c>
      <c r="B69" s="3"/>
      <c r="C69" s="3"/>
      <c r="D69" s="3" t="s">
        <v>528</v>
      </c>
      <c r="E69" s="3"/>
      <c r="F69" s="3"/>
      <c r="G69" s="3" t="s">
        <v>529</v>
      </c>
      <c r="H69" s="3"/>
      <c r="I69" s="3"/>
      <c r="J69" s="3" t="s">
        <v>530</v>
      </c>
      <c r="K69" s="3"/>
      <c r="L69" s="3"/>
      <c r="M69" s="3" t="s">
        <v>528</v>
      </c>
    </row>
    <row r="70" spans="1:13" x14ac:dyDescent="0.25">
      <c r="A70" t="s">
        <v>80</v>
      </c>
      <c r="B70" s="3"/>
      <c r="C70" s="3"/>
      <c r="D70" s="3" t="s">
        <v>528</v>
      </c>
      <c r="E70" s="3"/>
      <c r="F70" s="3"/>
      <c r="G70" s="3" t="s">
        <v>529</v>
      </c>
      <c r="H70" s="3"/>
      <c r="I70" s="3"/>
      <c r="J70" s="3" t="s">
        <v>530</v>
      </c>
      <c r="K70" s="3"/>
      <c r="L70" s="3"/>
      <c r="M70" s="3" t="s">
        <v>528</v>
      </c>
    </row>
    <row r="71" spans="1:13" x14ac:dyDescent="0.25">
      <c r="A71" t="s">
        <v>81</v>
      </c>
      <c r="B71" s="3"/>
      <c r="C71" s="3"/>
      <c r="D71" s="3" t="s">
        <v>528</v>
      </c>
      <c r="E71" s="3"/>
      <c r="F71" s="3"/>
      <c r="G71" s="3" t="s">
        <v>529</v>
      </c>
      <c r="H71" s="3"/>
      <c r="I71" s="3"/>
      <c r="J71" s="3" t="s">
        <v>530</v>
      </c>
      <c r="K71" s="3"/>
      <c r="L71" s="3"/>
      <c r="M71" s="3" t="s">
        <v>528</v>
      </c>
    </row>
    <row r="72" spans="1:13" x14ac:dyDescent="0.25">
      <c r="A72" t="s">
        <v>82</v>
      </c>
      <c r="B72" s="3"/>
      <c r="C72" s="3"/>
      <c r="D72" s="3" t="s">
        <v>528</v>
      </c>
      <c r="E72" s="3"/>
      <c r="F72" s="3"/>
      <c r="G72" s="3" t="s">
        <v>529</v>
      </c>
      <c r="H72" s="3"/>
      <c r="I72" s="3"/>
      <c r="J72" s="3" t="s">
        <v>529</v>
      </c>
      <c r="K72" s="3"/>
      <c r="L72" s="3"/>
      <c r="M72" s="3" t="s">
        <v>528</v>
      </c>
    </row>
    <row r="73" spans="1:13" x14ac:dyDescent="0.25">
      <c r="A73" t="s">
        <v>83</v>
      </c>
      <c r="B73" s="3"/>
      <c r="C73" s="3"/>
      <c r="D73" s="3" t="s">
        <v>528</v>
      </c>
      <c r="E73" s="3"/>
      <c r="F73" s="3"/>
      <c r="G73" s="3" t="s">
        <v>529</v>
      </c>
      <c r="H73" s="3"/>
      <c r="I73" s="3"/>
      <c r="J73" s="3" t="s">
        <v>529</v>
      </c>
      <c r="K73" s="3"/>
      <c r="L73" s="3"/>
      <c r="M73" s="3" t="s">
        <v>528</v>
      </c>
    </row>
    <row r="74" spans="1:13" x14ac:dyDescent="0.25">
      <c r="A74" t="s">
        <v>84</v>
      </c>
      <c r="B74" s="3"/>
      <c r="C74" s="3"/>
      <c r="D74" s="3" t="s">
        <v>528</v>
      </c>
      <c r="E74" s="3"/>
      <c r="F74" s="3"/>
      <c r="G74" s="3" t="s">
        <v>529</v>
      </c>
      <c r="H74" s="3"/>
      <c r="I74" s="3"/>
      <c r="J74" s="3" t="s">
        <v>529</v>
      </c>
      <c r="K74" s="3"/>
      <c r="L74" s="3"/>
      <c r="M74" s="3" t="s">
        <v>528</v>
      </c>
    </row>
    <row r="75" spans="1:13" x14ac:dyDescent="0.25">
      <c r="A75" t="s">
        <v>85</v>
      </c>
      <c r="B75" s="3"/>
      <c r="C75" s="3"/>
      <c r="D75" s="3" t="s">
        <v>528</v>
      </c>
      <c r="E75" s="3"/>
      <c r="F75" s="3"/>
      <c r="G75" s="3" t="s">
        <v>529</v>
      </c>
      <c r="H75" s="3"/>
      <c r="I75" s="3"/>
      <c r="J75" s="3" t="s">
        <v>529</v>
      </c>
      <c r="K75" s="3"/>
      <c r="L75" s="3"/>
      <c r="M75" s="3" t="s">
        <v>528</v>
      </c>
    </row>
    <row r="76" spans="1:13" x14ac:dyDescent="0.25">
      <c r="A76" t="s">
        <v>86</v>
      </c>
      <c r="B76" s="3"/>
      <c r="C76" s="3"/>
      <c r="D76" s="3" t="s">
        <v>528</v>
      </c>
      <c r="E76" s="3"/>
      <c r="F76" s="3"/>
      <c r="G76" s="3" t="s">
        <v>529</v>
      </c>
      <c r="H76" s="3"/>
      <c r="I76" s="3"/>
      <c r="J76" s="3" t="s">
        <v>529</v>
      </c>
      <c r="K76" s="3"/>
      <c r="L76" s="3"/>
      <c r="M76" s="3" t="s">
        <v>528</v>
      </c>
    </row>
    <row r="77" spans="1:13" x14ac:dyDescent="0.25">
      <c r="A77" t="s">
        <v>87</v>
      </c>
      <c r="B77" s="3"/>
      <c r="C77" s="3"/>
      <c r="D77" s="3" t="s">
        <v>528</v>
      </c>
      <c r="E77" s="3"/>
      <c r="F77" s="3"/>
      <c r="G77" s="3" t="s">
        <v>529</v>
      </c>
      <c r="H77" s="3"/>
      <c r="I77" s="3"/>
      <c r="J77" s="3" t="s">
        <v>529</v>
      </c>
      <c r="K77" s="3"/>
      <c r="L77" s="3"/>
      <c r="M77" s="3" t="s">
        <v>528</v>
      </c>
    </row>
    <row r="78" spans="1:13" x14ac:dyDescent="0.25">
      <c r="A78" t="s">
        <v>88</v>
      </c>
      <c r="B78" s="3"/>
      <c r="C78" s="3"/>
      <c r="D78" s="3" t="s">
        <v>528</v>
      </c>
      <c r="E78" s="3"/>
      <c r="F78" s="3"/>
      <c r="G78" s="3" t="s">
        <v>529</v>
      </c>
      <c r="H78" s="3"/>
      <c r="I78" s="3"/>
      <c r="J78" s="3" t="s">
        <v>529</v>
      </c>
      <c r="K78" s="3"/>
      <c r="L78" s="3"/>
      <c r="M78" s="3" t="s">
        <v>528</v>
      </c>
    </row>
    <row r="79" spans="1:13" x14ac:dyDescent="0.25">
      <c r="A79" t="s">
        <v>89</v>
      </c>
      <c r="B79" s="3"/>
      <c r="C79" s="3"/>
      <c r="D79" s="3" t="s">
        <v>528</v>
      </c>
      <c r="E79" s="3"/>
      <c r="F79" s="3"/>
      <c r="G79" s="3" t="s">
        <v>529</v>
      </c>
      <c r="H79" s="3"/>
      <c r="I79" s="3"/>
      <c r="J79" s="3" t="s">
        <v>529</v>
      </c>
      <c r="K79" s="3"/>
      <c r="L79" s="3"/>
      <c r="M79" s="3" t="s">
        <v>528</v>
      </c>
    </row>
    <row r="80" spans="1:13" x14ac:dyDescent="0.25">
      <c r="A80" t="s">
        <v>90</v>
      </c>
      <c r="B80" s="3"/>
      <c r="C80" s="3"/>
      <c r="D80" s="3" t="s">
        <v>528</v>
      </c>
      <c r="E80" s="3"/>
      <c r="F80" s="3"/>
      <c r="G80" s="3" t="s">
        <v>529</v>
      </c>
      <c r="H80" s="3"/>
      <c r="I80" s="3"/>
      <c r="J80" s="3" t="s">
        <v>529</v>
      </c>
      <c r="K80" s="3"/>
      <c r="L80" s="3"/>
      <c r="M80" s="3" t="s">
        <v>528</v>
      </c>
    </row>
    <row r="81" spans="1:13" x14ac:dyDescent="0.25">
      <c r="A81" t="s">
        <v>91</v>
      </c>
      <c r="B81" s="3"/>
      <c r="C81" s="3"/>
      <c r="D81" s="3" t="s">
        <v>528</v>
      </c>
      <c r="E81" s="3"/>
      <c r="F81" s="3"/>
      <c r="G81" s="3" t="s">
        <v>529</v>
      </c>
      <c r="H81" s="3"/>
      <c r="I81" s="3"/>
      <c r="J81" s="3" t="s">
        <v>529</v>
      </c>
      <c r="K81" s="3"/>
      <c r="L81" s="3"/>
      <c r="M81" s="3" t="s">
        <v>529</v>
      </c>
    </row>
    <row r="82" spans="1:13" x14ac:dyDescent="0.25">
      <c r="A82" t="s">
        <v>92</v>
      </c>
      <c r="B82" s="3"/>
      <c r="C82" s="3"/>
      <c r="D82" s="3" t="s">
        <v>528</v>
      </c>
      <c r="E82" s="3"/>
      <c r="F82" s="3"/>
      <c r="G82" s="3" t="s">
        <v>529</v>
      </c>
      <c r="H82" s="3"/>
      <c r="I82" s="3"/>
      <c r="J82" s="3" t="s">
        <v>529</v>
      </c>
      <c r="K82" s="3"/>
      <c r="L82" s="3"/>
      <c r="M82" s="3" t="s">
        <v>529</v>
      </c>
    </row>
    <row r="83" spans="1:13" x14ac:dyDescent="0.25">
      <c r="A83" t="s">
        <v>93</v>
      </c>
      <c r="B83" s="3"/>
      <c r="C83" s="3"/>
      <c r="D83" s="3" t="s">
        <v>528</v>
      </c>
      <c r="E83" s="3"/>
      <c r="F83" s="3"/>
      <c r="G83" s="3" t="s">
        <v>529</v>
      </c>
      <c r="H83" s="3"/>
      <c r="I83" s="3"/>
      <c r="J83" s="3" t="s">
        <v>529</v>
      </c>
      <c r="K83" s="3"/>
      <c r="L83" s="3"/>
      <c r="M83" s="3" t="s">
        <v>529</v>
      </c>
    </row>
    <row r="84" spans="1:13" x14ac:dyDescent="0.25">
      <c r="A84" t="s">
        <v>94</v>
      </c>
      <c r="B84" s="3"/>
      <c r="C84" s="3"/>
      <c r="D84" s="3" t="s">
        <v>528</v>
      </c>
      <c r="E84" s="3"/>
      <c r="F84" s="3"/>
      <c r="G84" s="3" t="s">
        <v>529</v>
      </c>
      <c r="H84" s="3"/>
      <c r="I84" s="3"/>
      <c r="J84" s="3" t="s">
        <v>529</v>
      </c>
      <c r="K84" s="3"/>
      <c r="L84" s="3"/>
      <c r="M84" s="3" t="s">
        <v>529</v>
      </c>
    </row>
    <row r="85" spans="1:13" x14ac:dyDescent="0.25">
      <c r="A85" t="s">
        <v>95</v>
      </c>
      <c r="B85" s="3"/>
      <c r="C85" s="3"/>
      <c r="D85" s="3" t="s">
        <v>528</v>
      </c>
      <c r="E85" s="3"/>
      <c r="F85" s="3"/>
      <c r="G85" s="3" t="s">
        <v>529</v>
      </c>
      <c r="H85" s="3"/>
      <c r="I85" s="3"/>
      <c r="J85" s="3" t="s">
        <v>529</v>
      </c>
      <c r="K85" s="3"/>
      <c r="L85" s="3"/>
      <c r="M85" s="3" t="s">
        <v>529</v>
      </c>
    </row>
    <row r="86" spans="1:13" x14ac:dyDescent="0.25">
      <c r="A86" t="s">
        <v>96</v>
      </c>
      <c r="B86" s="3"/>
      <c r="C86" s="3"/>
      <c r="D86" s="3" t="s">
        <v>528</v>
      </c>
      <c r="E86" s="3"/>
      <c r="F86" s="3"/>
      <c r="G86" s="3" t="s">
        <v>529</v>
      </c>
      <c r="H86" s="3"/>
      <c r="I86" s="3"/>
      <c r="J86" s="3" t="s">
        <v>529</v>
      </c>
      <c r="K86" s="3"/>
      <c r="L86" s="3"/>
      <c r="M86" s="3" t="s">
        <v>529</v>
      </c>
    </row>
    <row r="87" spans="1:13" x14ac:dyDescent="0.25">
      <c r="A87" t="s">
        <v>97</v>
      </c>
      <c r="B87" s="3"/>
      <c r="C87" s="3"/>
      <c r="D87" s="3" t="s">
        <v>528</v>
      </c>
      <c r="E87" s="3"/>
      <c r="F87" s="3"/>
      <c r="G87" s="3" t="s">
        <v>529</v>
      </c>
      <c r="H87" s="3"/>
      <c r="I87" s="3"/>
      <c r="J87" s="3" t="s">
        <v>529</v>
      </c>
      <c r="K87" s="3"/>
      <c r="L87" s="3"/>
      <c r="M87" s="3" t="s">
        <v>529</v>
      </c>
    </row>
    <row r="88" spans="1:13" x14ac:dyDescent="0.25">
      <c r="A88" t="s">
        <v>98</v>
      </c>
      <c r="B88" s="3"/>
      <c r="C88" s="3"/>
      <c r="D88" s="3" t="s">
        <v>528</v>
      </c>
      <c r="E88" s="3"/>
      <c r="F88" s="3"/>
      <c r="G88" s="3" t="s">
        <v>529</v>
      </c>
      <c r="H88" s="3"/>
      <c r="I88" s="3"/>
      <c r="J88" s="3" t="s">
        <v>529</v>
      </c>
      <c r="K88" s="3"/>
      <c r="L88" s="3"/>
      <c r="M88" s="3" t="s">
        <v>529</v>
      </c>
    </row>
    <row r="89" spans="1:13" x14ac:dyDescent="0.25">
      <c r="A89" t="s">
        <v>99</v>
      </c>
      <c r="B89" s="3"/>
      <c r="C89" s="3"/>
      <c r="D89" s="3" t="s">
        <v>528</v>
      </c>
      <c r="E89" s="3"/>
      <c r="F89" s="3"/>
      <c r="G89" s="3" t="s">
        <v>529</v>
      </c>
      <c r="H89" s="3"/>
      <c r="I89" s="3"/>
      <c r="J89" s="3" t="s">
        <v>529</v>
      </c>
      <c r="K89" s="3"/>
      <c r="L89" s="3"/>
      <c r="M89" s="3" t="s">
        <v>529</v>
      </c>
    </row>
    <row r="90" spans="1:13" x14ac:dyDescent="0.25">
      <c r="A90" t="s">
        <v>100</v>
      </c>
      <c r="B90" s="3"/>
      <c r="C90" s="3"/>
      <c r="D90" s="3" t="s">
        <v>528</v>
      </c>
      <c r="E90" s="3"/>
      <c r="F90" s="3"/>
      <c r="G90" s="3" t="s">
        <v>529</v>
      </c>
      <c r="H90" s="3"/>
      <c r="I90" s="3"/>
      <c r="J90" s="3" t="s">
        <v>529</v>
      </c>
      <c r="K90" s="3"/>
      <c r="L90" s="3"/>
      <c r="M90" s="3" t="s">
        <v>529</v>
      </c>
    </row>
    <row r="91" spans="1:13" x14ac:dyDescent="0.25">
      <c r="A91" t="s">
        <v>101</v>
      </c>
      <c r="B91" s="3"/>
      <c r="C91" s="3"/>
      <c r="D91" s="3" t="s">
        <v>528</v>
      </c>
      <c r="E91" s="3"/>
      <c r="F91" s="3"/>
      <c r="G91" s="3" t="s">
        <v>529</v>
      </c>
      <c r="H91" s="3"/>
      <c r="I91" s="3"/>
      <c r="J91" s="3" t="s">
        <v>529</v>
      </c>
      <c r="K91" s="3"/>
      <c r="L91" s="3"/>
      <c r="M91" s="3" t="s">
        <v>529</v>
      </c>
    </row>
    <row r="92" spans="1:13" x14ac:dyDescent="0.25">
      <c r="A92" t="s">
        <v>102</v>
      </c>
      <c r="B92" s="3"/>
      <c r="C92" s="3"/>
      <c r="D92" s="3" t="s">
        <v>528</v>
      </c>
      <c r="E92" s="3"/>
      <c r="F92" s="3"/>
      <c r="G92" s="3" t="s">
        <v>529</v>
      </c>
      <c r="H92" s="3"/>
      <c r="I92" s="3"/>
      <c r="J92" s="3" t="s">
        <v>529</v>
      </c>
      <c r="K92" s="3"/>
      <c r="L92" s="3"/>
      <c r="M92" s="3" t="s">
        <v>529</v>
      </c>
    </row>
    <row r="93" spans="1:13" x14ac:dyDescent="0.25">
      <c r="A93" t="s">
        <v>103</v>
      </c>
      <c r="B93" s="3"/>
      <c r="C93" s="3"/>
      <c r="D93" s="3" t="s">
        <v>528</v>
      </c>
      <c r="E93" s="3"/>
      <c r="F93" s="3"/>
      <c r="G93" s="3" t="s">
        <v>529</v>
      </c>
      <c r="H93" s="3"/>
      <c r="I93" s="3"/>
      <c r="J93" s="3" t="s">
        <v>529</v>
      </c>
      <c r="K93" s="3"/>
      <c r="L93" s="3"/>
      <c r="M93" s="3" t="s">
        <v>529</v>
      </c>
    </row>
    <row r="94" spans="1:13" x14ac:dyDescent="0.25">
      <c r="A94" t="s">
        <v>104</v>
      </c>
      <c r="B94" s="3"/>
      <c r="C94" s="3"/>
      <c r="D94" s="3" t="s">
        <v>528</v>
      </c>
      <c r="E94" s="3"/>
      <c r="F94" s="3"/>
      <c r="G94" s="3" t="s">
        <v>529</v>
      </c>
      <c r="H94" s="3"/>
      <c r="I94" s="3"/>
      <c r="J94" s="3" t="s">
        <v>529</v>
      </c>
      <c r="K94" s="3"/>
      <c r="L94" s="3"/>
      <c r="M94" s="3" t="s">
        <v>528</v>
      </c>
    </row>
    <row r="95" spans="1:13" x14ac:dyDescent="0.25">
      <c r="A95" t="s">
        <v>105</v>
      </c>
      <c r="B95" s="3"/>
      <c r="C95" s="3"/>
      <c r="D95" s="3" t="s">
        <v>528</v>
      </c>
      <c r="E95" s="3"/>
      <c r="F95" s="3"/>
      <c r="G95" s="3" t="s">
        <v>529</v>
      </c>
      <c r="H95" s="3"/>
      <c r="I95" s="3"/>
      <c r="J95" s="3" t="s">
        <v>529</v>
      </c>
      <c r="K95" s="3"/>
      <c r="L95" s="3"/>
      <c r="M95" s="3" t="s">
        <v>528</v>
      </c>
    </row>
    <row r="96" spans="1:13" x14ac:dyDescent="0.25">
      <c r="A96" t="s">
        <v>106</v>
      </c>
      <c r="B96" s="3"/>
      <c r="C96" s="3"/>
      <c r="D96" s="3" t="s">
        <v>528</v>
      </c>
      <c r="E96" s="3"/>
      <c r="F96" s="3"/>
      <c r="G96" s="3" t="s">
        <v>529</v>
      </c>
      <c r="H96" s="3"/>
      <c r="I96" s="3"/>
      <c r="J96" s="3" t="s">
        <v>529</v>
      </c>
      <c r="K96" s="3"/>
      <c r="L96" s="3"/>
      <c r="M96" s="3" t="s">
        <v>528</v>
      </c>
    </row>
    <row r="97" spans="1:13" x14ac:dyDescent="0.25">
      <c r="A97" t="s">
        <v>107</v>
      </c>
      <c r="B97" s="3"/>
      <c r="C97" s="3"/>
      <c r="D97" s="3" t="s">
        <v>528</v>
      </c>
      <c r="E97" s="3"/>
      <c r="F97" s="3"/>
      <c r="G97" s="3" t="s">
        <v>529</v>
      </c>
      <c r="H97" s="3"/>
      <c r="I97" s="3"/>
      <c r="J97" s="3" t="s">
        <v>529</v>
      </c>
      <c r="K97" s="3"/>
      <c r="L97" s="3"/>
      <c r="M97" s="3" t="s">
        <v>528</v>
      </c>
    </row>
    <row r="98" spans="1:13" x14ac:dyDescent="0.25">
      <c r="A98" t="s">
        <v>108</v>
      </c>
      <c r="B98" s="3"/>
      <c r="C98" s="3"/>
      <c r="D98" s="3" t="s">
        <v>528</v>
      </c>
      <c r="E98" s="3"/>
      <c r="F98" s="3"/>
      <c r="G98" s="3" t="s">
        <v>529</v>
      </c>
      <c r="H98" s="3"/>
      <c r="I98" s="3"/>
      <c r="J98" s="3" t="s">
        <v>529</v>
      </c>
      <c r="K98" s="3"/>
      <c r="L98" s="3"/>
      <c r="M98" s="3" t="s">
        <v>528</v>
      </c>
    </row>
    <row r="99" spans="1:13" x14ac:dyDescent="0.25">
      <c r="A99" t="s">
        <v>109</v>
      </c>
      <c r="B99" s="3"/>
      <c r="C99" s="3"/>
      <c r="D99" s="3" t="s">
        <v>528</v>
      </c>
      <c r="E99" s="3"/>
      <c r="F99" s="3"/>
      <c r="G99" s="3" t="s">
        <v>529</v>
      </c>
      <c r="H99" s="3"/>
      <c r="I99" s="3"/>
      <c r="J99" s="3" t="s">
        <v>529</v>
      </c>
      <c r="K99" s="3"/>
      <c r="L99" s="3"/>
      <c r="M99" s="3" t="s">
        <v>528</v>
      </c>
    </row>
    <row r="100" spans="1:13" x14ac:dyDescent="0.25">
      <c r="A100" t="s">
        <v>110</v>
      </c>
      <c r="B100" s="3"/>
      <c r="C100" s="3"/>
      <c r="D100" s="3" t="s">
        <v>528</v>
      </c>
      <c r="E100" s="3"/>
      <c r="F100" s="3"/>
      <c r="G100" s="3" t="s">
        <v>529</v>
      </c>
      <c r="H100" s="3"/>
      <c r="I100" s="3"/>
      <c r="J100" s="3" t="s">
        <v>529</v>
      </c>
      <c r="K100" s="3"/>
      <c r="L100" s="3"/>
      <c r="M100" s="3" t="s">
        <v>528</v>
      </c>
    </row>
    <row r="101" spans="1:13" x14ac:dyDescent="0.25">
      <c r="A101" t="s">
        <v>111</v>
      </c>
      <c r="B101" s="3"/>
      <c r="C101" s="3"/>
      <c r="D101" s="3" t="s">
        <v>528</v>
      </c>
      <c r="E101" s="3"/>
      <c r="F101" s="3"/>
      <c r="G101" s="3" t="s">
        <v>529</v>
      </c>
      <c r="H101" s="3"/>
      <c r="I101" s="3"/>
      <c r="J101" s="3" t="s">
        <v>529</v>
      </c>
      <c r="K101" s="3"/>
      <c r="L101" s="3"/>
      <c r="M101" s="3" t="s">
        <v>528</v>
      </c>
    </row>
    <row r="102" spans="1:13" x14ac:dyDescent="0.25">
      <c r="A102" t="s">
        <v>112</v>
      </c>
      <c r="B102" s="3"/>
      <c r="C102" s="3"/>
      <c r="D102" s="3" t="s">
        <v>528</v>
      </c>
      <c r="E102" s="3"/>
      <c r="F102" s="3"/>
      <c r="G102" s="3" t="s">
        <v>529</v>
      </c>
      <c r="H102" s="3"/>
      <c r="I102" s="3"/>
      <c r="J102" s="3" t="s">
        <v>529</v>
      </c>
      <c r="K102" s="3"/>
      <c r="L102" s="3"/>
      <c r="M102" s="3" t="s">
        <v>528</v>
      </c>
    </row>
    <row r="103" spans="1:13" x14ac:dyDescent="0.25">
      <c r="A103" t="s">
        <v>113</v>
      </c>
      <c r="B103" s="3"/>
      <c r="C103" s="3"/>
      <c r="D103" s="3" t="s">
        <v>528</v>
      </c>
      <c r="E103" s="3"/>
      <c r="F103" s="3"/>
      <c r="G103" s="3" t="s">
        <v>529</v>
      </c>
      <c r="H103" s="3"/>
      <c r="I103" s="3"/>
      <c r="J103" s="3" t="s">
        <v>529</v>
      </c>
      <c r="K103" s="3"/>
      <c r="L103" s="3"/>
      <c r="M103" s="3" t="s">
        <v>529</v>
      </c>
    </row>
    <row r="104" spans="1:13" x14ac:dyDescent="0.25">
      <c r="A104" t="s">
        <v>114</v>
      </c>
      <c r="B104" s="3"/>
      <c r="C104" s="3"/>
      <c r="D104" s="3" t="s">
        <v>528</v>
      </c>
      <c r="E104" s="3"/>
      <c r="F104" s="3"/>
      <c r="G104" s="3" t="s">
        <v>529</v>
      </c>
      <c r="H104" s="3"/>
      <c r="I104" s="3"/>
      <c r="J104" s="3" t="s">
        <v>529</v>
      </c>
      <c r="K104" s="3"/>
      <c r="L104" s="3"/>
      <c r="M104" s="3" t="s">
        <v>529</v>
      </c>
    </row>
    <row r="105" spans="1:13" x14ac:dyDescent="0.25">
      <c r="A105" t="s">
        <v>115</v>
      </c>
      <c r="B105" s="3"/>
      <c r="C105" s="3"/>
      <c r="D105" s="3" t="s">
        <v>528</v>
      </c>
      <c r="E105" s="3"/>
      <c r="F105" s="3"/>
      <c r="G105" s="3" t="s">
        <v>529</v>
      </c>
      <c r="H105" s="3"/>
      <c r="I105" s="3"/>
      <c r="J105" s="3" t="s">
        <v>529</v>
      </c>
      <c r="K105" s="3"/>
      <c r="L105" s="3"/>
      <c r="M105" s="3" t="s">
        <v>529</v>
      </c>
    </row>
    <row r="106" spans="1:13" x14ac:dyDescent="0.25">
      <c r="A106" t="s">
        <v>116</v>
      </c>
      <c r="B106" s="3"/>
      <c r="C106" s="3"/>
      <c r="D106" s="3" t="s">
        <v>528</v>
      </c>
      <c r="E106" s="3"/>
      <c r="F106" s="3"/>
      <c r="G106" s="3" t="s">
        <v>529</v>
      </c>
      <c r="H106" s="3"/>
      <c r="I106" s="3"/>
      <c r="J106" s="3" t="s">
        <v>529</v>
      </c>
      <c r="K106" s="3"/>
      <c r="L106" s="3"/>
      <c r="M106" s="3" t="s">
        <v>529</v>
      </c>
    </row>
    <row r="107" spans="1:13" x14ac:dyDescent="0.25">
      <c r="A107" t="s">
        <v>117</v>
      </c>
      <c r="B107" s="3"/>
      <c r="C107" s="3"/>
      <c r="D107" s="3" t="s">
        <v>528</v>
      </c>
      <c r="E107" s="3"/>
      <c r="F107" s="3"/>
      <c r="G107" s="3" t="s">
        <v>529</v>
      </c>
      <c r="H107" s="3"/>
      <c r="I107" s="3"/>
      <c r="J107" s="3" t="s">
        <v>529</v>
      </c>
      <c r="K107" s="3"/>
      <c r="L107" s="3"/>
      <c r="M107" s="3" t="s">
        <v>529</v>
      </c>
    </row>
    <row r="108" spans="1:13" x14ac:dyDescent="0.25">
      <c r="A108" t="s">
        <v>118</v>
      </c>
      <c r="B108" s="3"/>
      <c r="C108" s="3"/>
      <c r="D108" s="3" t="s">
        <v>528</v>
      </c>
      <c r="E108" s="3"/>
      <c r="F108" s="3"/>
      <c r="G108" s="3" t="s">
        <v>529</v>
      </c>
      <c r="H108" s="3"/>
      <c r="I108" s="3"/>
      <c r="J108" s="3" t="s">
        <v>529</v>
      </c>
      <c r="K108" s="3"/>
      <c r="L108" s="3"/>
      <c r="M108" s="3" t="s">
        <v>529</v>
      </c>
    </row>
    <row r="109" spans="1:13" x14ac:dyDescent="0.25">
      <c r="A109" t="s">
        <v>119</v>
      </c>
      <c r="B109" s="3"/>
      <c r="C109" s="3"/>
      <c r="D109" s="3" t="s">
        <v>528</v>
      </c>
      <c r="E109" s="3"/>
      <c r="F109" s="3"/>
      <c r="G109" s="3" t="s">
        <v>529</v>
      </c>
      <c r="H109" s="3"/>
      <c r="I109" s="3"/>
      <c r="J109" s="3" t="s">
        <v>529</v>
      </c>
      <c r="K109" s="3"/>
      <c r="L109" s="3"/>
      <c r="M109" s="3" t="s">
        <v>529</v>
      </c>
    </row>
    <row r="110" spans="1:13" x14ac:dyDescent="0.25">
      <c r="A110" t="s">
        <v>120</v>
      </c>
      <c r="B110" s="3"/>
      <c r="C110" s="3"/>
      <c r="D110" s="3" t="s">
        <v>528</v>
      </c>
      <c r="E110" s="3"/>
      <c r="F110" s="3"/>
      <c r="G110" s="3" t="s">
        <v>529</v>
      </c>
      <c r="H110" s="3"/>
      <c r="I110" s="3"/>
      <c r="J110" s="3" t="s">
        <v>529</v>
      </c>
      <c r="K110" s="3"/>
      <c r="L110" s="3"/>
      <c r="M110" s="3" t="s">
        <v>529</v>
      </c>
    </row>
    <row r="111" spans="1:13" x14ac:dyDescent="0.25">
      <c r="A111" t="s">
        <v>121</v>
      </c>
      <c r="B111" s="3"/>
      <c r="C111" s="3"/>
      <c r="D111" s="3" t="s">
        <v>528</v>
      </c>
      <c r="E111" s="3"/>
      <c r="F111" s="3"/>
      <c r="G111" s="3" t="s">
        <v>529</v>
      </c>
      <c r="H111" s="3"/>
      <c r="I111" s="3"/>
      <c r="J111" s="3" t="s">
        <v>529</v>
      </c>
      <c r="K111" s="3"/>
      <c r="L111" s="3"/>
      <c r="M111" s="3" t="s">
        <v>529</v>
      </c>
    </row>
    <row r="112" spans="1:13" x14ac:dyDescent="0.25">
      <c r="A112" t="s">
        <v>122</v>
      </c>
      <c r="B112" s="3"/>
      <c r="C112" s="3"/>
      <c r="D112" s="3" t="s">
        <v>528</v>
      </c>
      <c r="E112" s="3"/>
      <c r="F112" s="3"/>
      <c r="G112" s="3" t="s">
        <v>529</v>
      </c>
      <c r="H112" s="3"/>
      <c r="I112" s="3"/>
      <c r="J112" s="3" t="s">
        <v>529</v>
      </c>
      <c r="K112" s="3"/>
      <c r="L112" s="3"/>
      <c r="M112" s="3" t="s">
        <v>529</v>
      </c>
    </row>
    <row r="113" spans="1:13" x14ac:dyDescent="0.25">
      <c r="A113" t="s">
        <v>123</v>
      </c>
      <c r="B113" s="3"/>
      <c r="C113" s="3"/>
      <c r="D113" s="3" t="s">
        <v>528</v>
      </c>
      <c r="E113" s="3"/>
      <c r="F113" s="3"/>
      <c r="G113" s="3" t="s">
        <v>529</v>
      </c>
      <c r="H113" s="3"/>
      <c r="I113" s="3"/>
      <c r="J113" s="3" t="s">
        <v>529</v>
      </c>
      <c r="K113" s="3"/>
      <c r="L113" s="3"/>
      <c r="M113" s="3" t="s">
        <v>529</v>
      </c>
    </row>
    <row r="114" spans="1:13" x14ac:dyDescent="0.25">
      <c r="A114" t="s">
        <v>124</v>
      </c>
      <c r="B114" s="3"/>
      <c r="C114" s="3"/>
      <c r="D114" s="3" t="s">
        <v>528</v>
      </c>
      <c r="E114" s="3"/>
      <c r="F114" s="3"/>
      <c r="G114" s="3" t="s">
        <v>529</v>
      </c>
      <c r="H114" s="3"/>
      <c r="I114" s="3"/>
      <c r="J114" s="3" t="s">
        <v>529</v>
      </c>
      <c r="K114" s="3"/>
      <c r="L114" s="3"/>
      <c r="M114" s="3" t="s">
        <v>529</v>
      </c>
    </row>
    <row r="115" spans="1:13" x14ac:dyDescent="0.25">
      <c r="A115" t="s">
        <v>125</v>
      </c>
      <c r="B115" s="3"/>
      <c r="C115" s="3"/>
      <c r="D115" s="3" t="s">
        <v>528</v>
      </c>
      <c r="E115" s="3"/>
      <c r="F115" s="3"/>
      <c r="G115" s="3" t="s">
        <v>529</v>
      </c>
      <c r="H115" s="3"/>
      <c r="I115" s="3"/>
      <c r="J115" s="3" t="s">
        <v>529</v>
      </c>
      <c r="K115" s="3"/>
      <c r="L115" s="3"/>
      <c r="M115" s="3" t="s">
        <v>529</v>
      </c>
    </row>
    <row r="116" spans="1:13" x14ac:dyDescent="0.25">
      <c r="A116" t="s">
        <v>126</v>
      </c>
      <c r="B116" s="3"/>
      <c r="C116" s="3"/>
      <c r="D116" s="3" t="s">
        <v>528</v>
      </c>
      <c r="E116" s="3"/>
      <c r="F116" s="3"/>
      <c r="G116" s="3" t="s">
        <v>529</v>
      </c>
      <c r="H116" s="3"/>
      <c r="I116" s="3"/>
      <c r="J116" s="3" t="s">
        <v>529</v>
      </c>
      <c r="K116" s="3"/>
      <c r="L116" s="3"/>
      <c r="M116" s="3" t="s">
        <v>529</v>
      </c>
    </row>
    <row r="117" spans="1:13" x14ac:dyDescent="0.25">
      <c r="A117" t="s">
        <v>127</v>
      </c>
      <c r="B117" s="3"/>
      <c r="C117" s="3"/>
      <c r="D117" s="3" t="s">
        <v>528</v>
      </c>
      <c r="E117" s="3"/>
      <c r="F117" s="3"/>
      <c r="G117" s="3" t="s">
        <v>529</v>
      </c>
      <c r="H117" s="3"/>
      <c r="I117" s="3"/>
      <c r="J117" s="3" t="s">
        <v>529</v>
      </c>
      <c r="K117" s="3"/>
      <c r="L117" s="3"/>
      <c r="M117" s="3" t="s">
        <v>529</v>
      </c>
    </row>
    <row r="118" spans="1:13" x14ac:dyDescent="0.25">
      <c r="A118" t="s">
        <v>128</v>
      </c>
      <c r="B118" s="3"/>
      <c r="C118" s="3"/>
      <c r="D118" s="3" t="s">
        <v>528</v>
      </c>
      <c r="E118" s="3"/>
      <c r="F118" s="3"/>
      <c r="G118" s="3" t="s">
        <v>529</v>
      </c>
      <c r="H118" s="3"/>
      <c r="I118" s="3"/>
      <c r="J118" s="3" t="s">
        <v>529</v>
      </c>
      <c r="K118" s="3"/>
      <c r="L118" s="3"/>
      <c r="M118" s="3" t="s">
        <v>529</v>
      </c>
    </row>
    <row r="119" spans="1:13" x14ac:dyDescent="0.25">
      <c r="A119" t="s">
        <v>129</v>
      </c>
      <c r="B119" s="3"/>
      <c r="C119" s="3"/>
      <c r="D119" s="3" t="s">
        <v>528</v>
      </c>
      <c r="E119" s="3"/>
      <c r="F119" s="3"/>
      <c r="G119" s="3" t="s">
        <v>529</v>
      </c>
      <c r="H119" s="3"/>
      <c r="I119" s="3"/>
      <c r="J119" s="3" t="s">
        <v>529</v>
      </c>
      <c r="K119" s="3"/>
      <c r="L119" s="3"/>
      <c r="M119" s="3" t="s">
        <v>529</v>
      </c>
    </row>
    <row r="120" spans="1:13" x14ac:dyDescent="0.25">
      <c r="A120" t="s">
        <v>130</v>
      </c>
      <c r="B120" s="3"/>
      <c r="C120" s="3"/>
      <c r="D120" s="3" t="s">
        <v>528</v>
      </c>
      <c r="E120" s="3"/>
      <c r="F120" s="3"/>
      <c r="G120" s="3" t="s">
        <v>529</v>
      </c>
      <c r="H120" s="3"/>
      <c r="I120" s="3"/>
      <c r="J120" s="3" t="s">
        <v>529</v>
      </c>
      <c r="K120" s="3"/>
      <c r="L120" s="3"/>
      <c r="M120" s="3" t="s">
        <v>529</v>
      </c>
    </row>
    <row r="121" spans="1:13" x14ac:dyDescent="0.25">
      <c r="A121" t="s">
        <v>131</v>
      </c>
      <c r="B121" s="3"/>
      <c r="C121" s="3"/>
      <c r="D121" s="3" t="s">
        <v>528</v>
      </c>
      <c r="E121" s="3"/>
      <c r="F121" s="3"/>
      <c r="G121" s="3" t="s">
        <v>529</v>
      </c>
      <c r="H121" s="3"/>
      <c r="I121" s="3"/>
      <c r="J121" s="3" t="s">
        <v>529</v>
      </c>
      <c r="K121" s="3"/>
      <c r="L121" s="3"/>
      <c r="M121" s="3" t="s">
        <v>529</v>
      </c>
    </row>
    <row r="122" spans="1:13" x14ac:dyDescent="0.25">
      <c r="A122" t="s">
        <v>132</v>
      </c>
      <c r="B122" s="3"/>
      <c r="C122" s="3"/>
      <c r="D122" s="3" t="s">
        <v>528</v>
      </c>
      <c r="E122" s="3"/>
      <c r="F122" s="3"/>
      <c r="G122" s="3" t="s">
        <v>529</v>
      </c>
      <c r="H122" s="3"/>
      <c r="I122" s="3"/>
      <c r="J122" s="3" t="s">
        <v>529</v>
      </c>
      <c r="K122" s="3"/>
      <c r="L122" s="3"/>
      <c r="M122" s="3" t="s">
        <v>529</v>
      </c>
    </row>
    <row r="123" spans="1:13" x14ac:dyDescent="0.25">
      <c r="A123" t="s">
        <v>133</v>
      </c>
      <c r="B123" s="3"/>
      <c r="C123" s="3"/>
      <c r="D123" s="3" t="s">
        <v>528</v>
      </c>
      <c r="E123" s="3"/>
      <c r="F123" s="3"/>
      <c r="G123" s="3" t="s">
        <v>529</v>
      </c>
      <c r="H123" s="3"/>
      <c r="I123" s="3"/>
      <c r="J123" s="3" t="s">
        <v>529</v>
      </c>
      <c r="K123" s="3"/>
      <c r="L123" s="3"/>
      <c r="M123" s="3" t="s">
        <v>529</v>
      </c>
    </row>
    <row r="124" spans="1:13" x14ac:dyDescent="0.25">
      <c r="A124" t="s">
        <v>134</v>
      </c>
      <c r="B124" s="3"/>
      <c r="C124" s="3"/>
      <c r="D124" s="3" t="s">
        <v>528</v>
      </c>
      <c r="E124" s="3"/>
      <c r="F124" s="3"/>
      <c r="G124" s="3" t="s">
        <v>529</v>
      </c>
      <c r="H124" s="3"/>
      <c r="I124" s="3"/>
      <c r="J124" s="3" t="s">
        <v>529</v>
      </c>
      <c r="K124" s="3"/>
      <c r="L124" s="3"/>
      <c r="M124" s="3" t="s">
        <v>529</v>
      </c>
    </row>
    <row r="125" spans="1:13" x14ac:dyDescent="0.25">
      <c r="A125" t="s">
        <v>135</v>
      </c>
      <c r="B125" s="3"/>
      <c r="C125" s="3"/>
      <c r="D125" s="3" t="s">
        <v>528</v>
      </c>
      <c r="E125" s="3"/>
      <c r="F125" s="3"/>
      <c r="G125" s="3" t="s">
        <v>529</v>
      </c>
      <c r="H125" s="3"/>
      <c r="I125" s="3"/>
      <c r="J125" s="3" t="s">
        <v>529</v>
      </c>
      <c r="K125" s="3"/>
      <c r="L125" s="3"/>
      <c r="M125" s="3" t="s">
        <v>529</v>
      </c>
    </row>
    <row r="126" spans="1:13" x14ac:dyDescent="0.25">
      <c r="A126" t="s">
        <v>136</v>
      </c>
      <c r="B126" s="3"/>
      <c r="C126" s="3"/>
      <c r="D126" s="3" t="s">
        <v>528</v>
      </c>
      <c r="E126" s="3"/>
      <c r="F126" s="3"/>
      <c r="G126" s="3" t="s">
        <v>529</v>
      </c>
      <c r="H126" s="3"/>
      <c r="I126" s="3"/>
      <c r="J126" s="3" t="s">
        <v>529</v>
      </c>
      <c r="K126" s="3"/>
      <c r="L126" s="3"/>
      <c r="M126" s="3" t="s">
        <v>529</v>
      </c>
    </row>
    <row r="127" spans="1:13" x14ac:dyDescent="0.25">
      <c r="A127" t="s">
        <v>137</v>
      </c>
      <c r="B127" s="3"/>
      <c r="C127" s="3"/>
      <c r="D127" s="3" t="s">
        <v>528</v>
      </c>
      <c r="E127" s="3"/>
      <c r="F127" s="3"/>
      <c r="G127" s="3" t="s">
        <v>529</v>
      </c>
      <c r="H127" s="3"/>
      <c r="I127" s="3"/>
      <c r="J127" s="3" t="s">
        <v>529</v>
      </c>
      <c r="K127" s="3"/>
      <c r="L127" s="3"/>
      <c r="M127" s="3" t="s">
        <v>529</v>
      </c>
    </row>
    <row r="128" spans="1:13" x14ac:dyDescent="0.25">
      <c r="A128" t="s">
        <v>138</v>
      </c>
      <c r="B128" s="3"/>
      <c r="C128" s="3"/>
      <c r="D128" s="3" t="s">
        <v>528</v>
      </c>
      <c r="E128" s="3"/>
      <c r="F128" s="3"/>
      <c r="G128" s="3" t="s">
        <v>529</v>
      </c>
      <c r="H128" s="3"/>
      <c r="I128" s="3"/>
      <c r="J128" s="3" t="s">
        <v>529</v>
      </c>
      <c r="K128" s="3"/>
      <c r="L128" s="3"/>
      <c r="M128" s="3" t="s">
        <v>529</v>
      </c>
    </row>
    <row r="129" spans="1:13" x14ac:dyDescent="0.25">
      <c r="A129" t="s">
        <v>139</v>
      </c>
      <c r="B129" s="3"/>
      <c r="C129" s="3"/>
      <c r="D129" s="3" t="s">
        <v>528</v>
      </c>
      <c r="E129" s="3"/>
      <c r="F129" s="3"/>
      <c r="G129" s="3" t="s">
        <v>529</v>
      </c>
      <c r="H129" s="3"/>
      <c r="I129" s="3"/>
      <c r="J129" s="3" t="s">
        <v>529</v>
      </c>
      <c r="K129" s="3"/>
      <c r="L129" s="3"/>
      <c r="M129" s="3" t="s">
        <v>529</v>
      </c>
    </row>
    <row r="130" spans="1:13" x14ac:dyDescent="0.25">
      <c r="A130" t="s">
        <v>140</v>
      </c>
      <c r="B130" s="3"/>
      <c r="C130" s="3"/>
      <c r="D130" s="3" t="s">
        <v>528</v>
      </c>
      <c r="E130" s="3"/>
      <c r="F130" s="3"/>
      <c r="G130" s="3" t="s">
        <v>529</v>
      </c>
      <c r="H130" s="3"/>
      <c r="I130" s="3"/>
      <c r="J130" s="3" t="s">
        <v>529</v>
      </c>
      <c r="K130" s="3"/>
      <c r="L130" s="3"/>
      <c r="M130" s="3" t="s">
        <v>529</v>
      </c>
    </row>
    <row r="131" spans="1:13" x14ac:dyDescent="0.25">
      <c r="A131" t="s">
        <v>141</v>
      </c>
      <c r="B131" s="3"/>
      <c r="C131" s="3"/>
      <c r="D131" s="3" t="s">
        <v>528</v>
      </c>
      <c r="E131" s="3"/>
      <c r="F131" s="3"/>
      <c r="G131" s="3" t="s">
        <v>529</v>
      </c>
      <c r="H131" s="3"/>
      <c r="I131" s="3"/>
      <c r="J131" s="3" t="s">
        <v>529</v>
      </c>
      <c r="K131" s="3"/>
      <c r="L131" s="3"/>
      <c r="M131" s="3" t="s">
        <v>529</v>
      </c>
    </row>
    <row r="132" spans="1:13" x14ac:dyDescent="0.25">
      <c r="A132" t="s">
        <v>142</v>
      </c>
      <c r="B132" s="3"/>
      <c r="C132" s="3"/>
      <c r="D132" s="3" t="s">
        <v>528</v>
      </c>
      <c r="E132" s="3"/>
      <c r="F132" s="3"/>
      <c r="G132" s="3" t="s">
        <v>529</v>
      </c>
      <c r="H132" s="3"/>
      <c r="I132" s="3"/>
      <c r="J132" s="3" t="s">
        <v>529</v>
      </c>
      <c r="K132" s="3"/>
      <c r="L132" s="3"/>
      <c r="M132" s="3" t="s">
        <v>529</v>
      </c>
    </row>
    <row r="133" spans="1:13" x14ac:dyDescent="0.25">
      <c r="A133" t="s">
        <v>143</v>
      </c>
      <c r="B133" s="3"/>
      <c r="C133" s="3"/>
      <c r="D133" s="3" t="s">
        <v>528</v>
      </c>
      <c r="E133" s="3"/>
      <c r="F133" s="3"/>
      <c r="G133" s="3" t="s">
        <v>529</v>
      </c>
      <c r="H133" s="3"/>
      <c r="I133" s="3"/>
      <c r="J133" s="3" t="s">
        <v>529</v>
      </c>
      <c r="K133" s="3"/>
      <c r="L133" s="3"/>
      <c r="M133" s="3" t="s">
        <v>529</v>
      </c>
    </row>
    <row r="134" spans="1:13" x14ac:dyDescent="0.25">
      <c r="A134" t="s">
        <v>144</v>
      </c>
      <c r="B134" s="3"/>
      <c r="C134" s="3"/>
      <c r="D134" s="3" t="s">
        <v>528</v>
      </c>
      <c r="E134" s="3"/>
      <c r="F134" s="3"/>
      <c r="G134" s="3" t="s">
        <v>529</v>
      </c>
      <c r="H134" s="3"/>
      <c r="I134" s="3"/>
      <c r="J134" s="3" t="s">
        <v>529</v>
      </c>
      <c r="K134" s="3"/>
      <c r="L134" s="3"/>
      <c r="M134" s="3" t="s">
        <v>529</v>
      </c>
    </row>
    <row r="135" spans="1:13" x14ac:dyDescent="0.25">
      <c r="A135" t="s">
        <v>145</v>
      </c>
      <c r="B135" s="3"/>
      <c r="C135" s="3"/>
      <c r="D135" s="3" t="s">
        <v>528</v>
      </c>
      <c r="E135" s="3"/>
      <c r="F135" s="3"/>
      <c r="G135" s="3" t="s">
        <v>529</v>
      </c>
      <c r="H135" s="3"/>
      <c r="I135" s="3"/>
      <c r="J135" s="3" t="s">
        <v>529</v>
      </c>
      <c r="K135" s="3"/>
      <c r="L135" s="3"/>
      <c r="M135" s="3" t="s">
        <v>529</v>
      </c>
    </row>
    <row r="136" spans="1:13" x14ac:dyDescent="0.25">
      <c r="A136" t="s">
        <v>146</v>
      </c>
      <c r="B136" s="3"/>
      <c r="C136" s="3"/>
      <c r="D136" s="3" t="s">
        <v>528</v>
      </c>
      <c r="E136" s="3"/>
      <c r="F136" s="3"/>
      <c r="G136" s="3" t="s">
        <v>529</v>
      </c>
      <c r="H136" s="3"/>
      <c r="I136" s="3"/>
      <c r="J136" s="3" t="s">
        <v>529</v>
      </c>
      <c r="K136" s="3"/>
      <c r="L136" s="3"/>
      <c r="M136" s="3" t="s">
        <v>529</v>
      </c>
    </row>
    <row r="137" spans="1:13" x14ac:dyDescent="0.25">
      <c r="A137" t="s">
        <v>147</v>
      </c>
      <c r="B137" s="3"/>
      <c r="C137" s="3"/>
      <c r="D137" s="3" t="s">
        <v>528</v>
      </c>
      <c r="E137" s="3"/>
      <c r="F137" s="3"/>
      <c r="G137" s="3" t="s">
        <v>529</v>
      </c>
      <c r="H137" s="3"/>
      <c r="I137" s="3"/>
      <c r="J137" s="3" t="s">
        <v>529</v>
      </c>
      <c r="K137" s="3"/>
      <c r="L137" s="3"/>
      <c r="M137" s="3" t="s">
        <v>529</v>
      </c>
    </row>
    <row r="138" spans="1:13" x14ac:dyDescent="0.25">
      <c r="A138" t="s">
        <v>148</v>
      </c>
      <c r="B138" s="3"/>
      <c r="C138" s="3"/>
      <c r="D138" s="3" t="s">
        <v>528</v>
      </c>
      <c r="E138" s="3"/>
      <c r="F138" s="3"/>
      <c r="G138" s="3" t="s">
        <v>529</v>
      </c>
      <c r="H138" s="3"/>
      <c r="I138" s="3"/>
      <c r="J138" s="3" t="s">
        <v>529</v>
      </c>
      <c r="K138" s="3"/>
      <c r="L138" s="3"/>
      <c r="M138" s="3" t="s">
        <v>529</v>
      </c>
    </row>
    <row r="139" spans="1:13" x14ac:dyDescent="0.25">
      <c r="A139" t="s">
        <v>149</v>
      </c>
      <c r="B139" s="3"/>
      <c r="C139" s="3"/>
      <c r="D139" s="3" t="s">
        <v>528</v>
      </c>
      <c r="E139" s="3"/>
      <c r="F139" s="3"/>
      <c r="G139" s="3" t="s">
        <v>529</v>
      </c>
      <c r="H139" s="3"/>
      <c r="I139" s="3"/>
      <c r="J139" s="3" t="s">
        <v>529</v>
      </c>
      <c r="K139" s="3"/>
      <c r="L139" s="3"/>
      <c r="M139" s="3" t="s">
        <v>529</v>
      </c>
    </row>
    <row r="140" spans="1:13" x14ac:dyDescent="0.25">
      <c r="A140" t="s">
        <v>150</v>
      </c>
      <c r="B140" s="3"/>
      <c r="C140" s="3"/>
      <c r="D140" s="3" t="s">
        <v>528</v>
      </c>
      <c r="E140" s="3"/>
      <c r="F140" s="3"/>
      <c r="G140" s="3" t="s">
        <v>529</v>
      </c>
      <c r="H140" s="3"/>
      <c r="I140" s="3"/>
      <c r="J140" s="3" t="s">
        <v>529</v>
      </c>
      <c r="K140" s="3"/>
      <c r="L140" s="3"/>
      <c r="M140" s="3" t="s">
        <v>529</v>
      </c>
    </row>
    <row r="141" spans="1:13" x14ac:dyDescent="0.25">
      <c r="A141" t="s">
        <v>151</v>
      </c>
      <c r="B141" s="3"/>
      <c r="C141" s="3"/>
      <c r="D141" s="3" t="s">
        <v>528</v>
      </c>
      <c r="E141" s="3"/>
      <c r="F141" s="3"/>
      <c r="G141" s="3" t="s">
        <v>529</v>
      </c>
      <c r="H141" s="3"/>
      <c r="I141" s="3"/>
      <c r="J141" s="3" t="s">
        <v>529</v>
      </c>
      <c r="K141" s="3"/>
      <c r="L141" s="3"/>
      <c r="M141" s="3" t="s">
        <v>529</v>
      </c>
    </row>
    <row r="142" spans="1:13" x14ac:dyDescent="0.25">
      <c r="A142" t="s">
        <v>152</v>
      </c>
      <c r="B142" s="3"/>
      <c r="C142" s="3"/>
      <c r="D142" s="3" t="s">
        <v>528</v>
      </c>
      <c r="E142" s="3"/>
      <c r="F142" s="3"/>
      <c r="G142" s="3" t="s">
        <v>529</v>
      </c>
      <c r="H142" s="3"/>
      <c r="I142" s="3"/>
      <c r="J142" s="3" t="s">
        <v>529</v>
      </c>
      <c r="K142" s="3"/>
      <c r="L142" s="3"/>
      <c r="M142" s="3" t="s">
        <v>529</v>
      </c>
    </row>
    <row r="143" spans="1:13" x14ac:dyDescent="0.25">
      <c r="A143" t="s">
        <v>153</v>
      </c>
      <c r="B143" s="3"/>
      <c r="C143" s="3"/>
      <c r="D143" s="3" t="s">
        <v>528</v>
      </c>
      <c r="E143" s="3"/>
      <c r="F143" s="3"/>
      <c r="G143" s="3" t="s">
        <v>529</v>
      </c>
      <c r="H143" s="3"/>
      <c r="I143" s="3"/>
      <c r="J143" s="3" t="s">
        <v>529</v>
      </c>
      <c r="K143" s="3"/>
      <c r="L143" s="3"/>
      <c r="M143" s="3" t="s">
        <v>529</v>
      </c>
    </row>
    <row r="144" spans="1:13" x14ac:dyDescent="0.25">
      <c r="A144" t="s">
        <v>154</v>
      </c>
      <c r="B144" s="3"/>
      <c r="C144" s="3"/>
      <c r="D144" s="3" t="s">
        <v>528</v>
      </c>
      <c r="E144" s="3"/>
      <c r="F144" s="3"/>
      <c r="G144" s="3" t="s">
        <v>529</v>
      </c>
      <c r="H144" s="3"/>
      <c r="I144" s="3"/>
      <c r="J144" s="3" t="s">
        <v>529</v>
      </c>
      <c r="K144" s="3"/>
      <c r="L144" s="3"/>
      <c r="M144" s="3" t="s">
        <v>529</v>
      </c>
    </row>
    <row r="145" spans="1:13" x14ac:dyDescent="0.25">
      <c r="A145" t="s">
        <v>155</v>
      </c>
      <c r="B145" s="3"/>
      <c r="C145" s="3"/>
      <c r="D145" s="3" t="s">
        <v>528</v>
      </c>
      <c r="E145" s="3"/>
      <c r="F145" s="3"/>
      <c r="G145" s="3" t="s">
        <v>529</v>
      </c>
      <c r="H145" s="3"/>
      <c r="I145" s="3"/>
      <c r="J145" s="3" t="s">
        <v>529</v>
      </c>
      <c r="K145" s="3"/>
      <c r="L145" s="3"/>
      <c r="M145" s="3" t="s">
        <v>529</v>
      </c>
    </row>
    <row r="146" spans="1:13" x14ac:dyDescent="0.25">
      <c r="A146" t="s">
        <v>156</v>
      </c>
      <c r="B146" s="3"/>
      <c r="C146" s="3"/>
      <c r="D146" s="3" t="s">
        <v>528</v>
      </c>
      <c r="E146" s="3"/>
      <c r="F146" s="3"/>
      <c r="G146" s="3" t="s">
        <v>529</v>
      </c>
      <c r="H146" s="3"/>
      <c r="I146" s="3"/>
      <c r="J146" s="3" t="s">
        <v>529</v>
      </c>
      <c r="K146" s="3"/>
      <c r="L146" s="3"/>
      <c r="M146" s="3" t="s">
        <v>529</v>
      </c>
    </row>
    <row r="147" spans="1:13" x14ac:dyDescent="0.25">
      <c r="A147" t="s">
        <v>157</v>
      </c>
      <c r="B147" s="3"/>
      <c r="C147" s="3"/>
      <c r="D147" s="3" t="s">
        <v>528</v>
      </c>
      <c r="E147" s="3"/>
      <c r="F147" s="3"/>
      <c r="G147" s="3" t="s">
        <v>529</v>
      </c>
      <c r="H147" s="3"/>
      <c r="I147" s="3"/>
      <c r="J147" s="3" t="s">
        <v>529</v>
      </c>
      <c r="K147" s="3"/>
      <c r="L147" s="3"/>
      <c r="M147" s="3" t="s">
        <v>529</v>
      </c>
    </row>
    <row r="148" spans="1:13" x14ac:dyDescent="0.25">
      <c r="A148" t="s">
        <v>158</v>
      </c>
      <c r="B148" s="3"/>
      <c r="C148" s="3"/>
      <c r="D148" s="3" t="s">
        <v>528</v>
      </c>
      <c r="E148" s="3"/>
      <c r="F148" s="3"/>
      <c r="G148" s="3" t="s">
        <v>529</v>
      </c>
      <c r="H148" s="3"/>
      <c r="I148" s="3"/>
      <c r="J148" s="3" t="s">
        <v>529</v>
      </c>
      <c r="K148" s="3"/>
      <c r="L148" s="3"/>
      <c r="M148" s="3" t="s">
        <v>529</v>
      </c>
    </row>
    <row r="149" spans="1:13" x14ac:dyDescent="0.25">
      <c r="A149" t="s">
        <v>159</v>
      </c>
      <c r="B149" s="3"/>
      <c r="C149" s="3"/>
      <c r="D149" s="3" t="s">
        <v>528</v>
      </c>
      <c r="E149" s="3"/>
      <c r="F149" s="3"/>
      <c r="G149" s="3" t="s">
        <v>529</v>
      </c>
      <c r="H149" s="3"/>
      <c r="I149" s="3"/>
      <c r="J149" s="3" t="s">
        <v>529</v>
      </c>
      <c r="K149" s="3"/>
      <c r="L149" s="3"/>
      <c r="M149" s="3" t="s">
        <v>529</v>
      </c>
    </row>
    <row r="150" spans="1:13" x14ac:dyDescent="0.25">
      <c r="A150" t="s">
        <v>160</v>
      </c>
      <c r="B150" s="3"/>
      <c r="C150" s="3"/>
      <c r="D150" s="3" t="s">
        <v>528</v>
      </c>
      <c r="E150" s="3"/>
      <c r="F150" s="3"/>
      <c r="G150" s="3" t="s">
        <v>529</v>
      </c>
      <c r="H150" s="3"/>
      <c r="I150" s="3"/>
      <c r="J150" s="3" t="s">
        <v>529</v>
      </c>
      <c r="K150" s="3"/>
      <c r="L150" s="3"/>
      <c r="M150" s="3" t="s">
        <v>529</v>
      </c>
    </row>
    <row r="151" spans="1:13" x14ac:dyDescent="0.25">
      <c r="A151" t="s">
        <v>161</v>
      </c>
      <c r="B151" s="3"/>
      <c r="C151" s="3"/>
      <c r="D151" s="3" t="s">
        <v>528</v>
      </c>
      <c r="E151" s="3"/>
      <c r="F151" s="3"/>
      <c r="G151" s="3" t="s">
        <v>529</v>
      </c>
      <c r="H151" s="3"/>
      <c r="I151" s="3"/>
      <c r="J151" s="3" t="s">
        <v>529</v>
      </c>
      <c r="K151" s="3"/>
      <c r="L151" s="3"/>
      <c r="M151" s="3" t="s">
        <v>529</v>
      </c>
    </row>
    <row r="152" spans="1:13" x14ac:dyDescent="0.25">
      <c r="A152" t="s">
        <v>162</v>
      </c>
      <c r="B152" s="3"/>
      <c r="C152" s="3"/>
      <c r="D152" s="3" t="s">
        <v>528</v>
      </c>
      <c r="E152" s="3"/>
      <c r="F152" s="3"/>
      <c r="G152" s="3" t="s">
        <v>529</v>
      </c>
      <c r="H152" s="3"/>
      <c r="I152" s="3"/>
      <c r="J152" s="3" t="s">
        <v>529</v>
      </c>
      <c r="K152" s="3"/>
      <c r="L152" s="3"/>
      <c r="M152" s="3" t="s">
        <v>529</v>
      </c>
    </row>
    <row r="153" spans="1:13" x14ac:dyDescent="0.25">
      <c r="A153" t="s">
        <v>163</v>
      </c>
      <c r="B153" s="3"/>
      <c r="C153" s="3"/>
      <c r="D153" s="3" t="s">
        <v>528</v>
      </c>
      <c r="E153" s="3"/>
      <c r="F153" s="3"/>
      <c r="G153" s="3" t="s">
        <v>529</v>
      </c>
      <c r="H153" s="3"/>
      <c r="I153" s="3"/>
      <c r="J153" s="3" t="s">
        <v>529</v>
      </c>
      <c r="K153" s="3"/>
      <c r="L153" s="3"/>
      <c r="M153" s="3" t="s">
        <v>529</v>
      </c>
    </row>
    <row r="154" spans="1:13" x14ac:dyDescent="0.25">
      <c r="A154" t="s">
        <v>164</v>
      </c>
      <c r="B154" s="3"/>
      <c r="C154" s="3"/>
      <c r="D154" s="3" t="s">
        <v>528</v>
      </c>
      <c r="E154" s="3"/>
      <c r="F154" s="3"/>
      <c r="G154" s="3" t="s">
        <v>529</v>
      </c>
      <c r="H154" s="3"/>
      <c r="I154" s="3"/>
      <c r="J154" s="3" t="s">
        <v>529</v>
      </c>
      <c r="K154" s="3"/>
      <c r="L154" s="3"/>
      <c r="M154" s="3" t="s">
        <v>529</v>
      </c>
    </row>
    <row r="155" spans="1:13" x14ac:dyDescent="0.25">
      <c r="A155" t="s">
        <v>165</v>
      </c>
      <c r="B155" s="3"/>
      <c r="C155" s="3"/>
      <c r="D155" s="3" t="s">
        <v>528</v>
      </c>
      <c r="E155" s="3"/>
      <c r="F155" s="3"/>
      <c r="G155" s="3" t="s">
        <v>529</v>
      </c>
      <c r="H155" s="3"/>
      <c r="I155" s="3"/>
      <c r="J155" s="3" t="s">
        <v>529</v>
      </c>
      <c r="K155" s="3"/>
      <c r="L155" s="3"/>
      <c r="M155" s="3" t="s">
        <v>528</v>
      </c>
    </row>
    <row r="156" spans="1:13" x14ac:dyDescent="0.25">
      <c r="A156" t="s">
        <v>166</v>
      </c>
      <c r="B156" s="3"/>
      <c r="C156" s="3"/>
      <c r="D156" s="3" t="s">
        <v>528</v>
      </c>
      <c r="E156" s="3"/>
      <c r="F156" s="3"/>
      <c r="G156" s="3" t="s">
        <v>529</v>
      </c>
      <c r="H156" s="3"/>
      <c r="I156" s="3"/>
      <c r="J156" s="3" t="s">
        <v>529</v>
      </c>
      <c r="K156" s="3"/>
      <c r="L156" s="3"/>
      <c r="M156" s="3" t="s">
        <v>528</v>
      </c>
    </row>
    <row r="157" spans="1:13" x14ac:dyDescent="0.25">
      <c r="A157" t="s">
        <v>167</v>
      </c>
      <c r="B157" s="3"/>
      <c r="C157" s="3"/>
      <c r="D157" s="3" t="s">
        <v>528</v>
      </c>
      <c r="E157" s="3"/>
      <c r="F157" s="3"/>
      <c r="G157" s="3" t="s">
        <v>529</v>
      </c>
      <c r="H157" s="3"/>
      <c r="I157" s="3"/>
      <c r="J157" s="3" t="s">
        <v>529</v>
      </c>
      <c r="K157" s="3"/>
      <c r="L157" s="3"/>
      <c r="M157" s="3" t="s">
        <v>528</v>
      </c>
    </row>
    <row r="158" spans="1:13" x14ac:dyDescent="0.25">
      <c r="A158" t="s">
        <v>168</v>
      </c>
      <c r="B158" s="3"/>
      <c r="C158" s="3"/>
      <c r="D158" s="3" t="s">
        <v>528</v>
      </c>
      <c r="E158" s="3"/>
      <c r="F158" s="3"/>
      <c r="G158" s="3" t="s">
        <v>529</v>
      </c>
      <c r="H158" s="3"/>
      <c r="I158" s="3"/>
      <c r="J158" s="3" t="s">
        <v>529</v>
      </c>
      <c r="K158" s="3"/>
      <c r="L158" s="3"/>
      <c r="M158" s="3" t="s">
        <v>528</v>
      </c>
    </row>
    <row r="159" spans="1:13" x14ac:dyDescent="0.25">
      <c r="A159" t="s">
        <v>169</v>
      </c>
      <c r="B159" s="3"/>
      <c r="C159" s="3"/>
      <c r="D159" s="3" t="s">
        <v>528</v>
      </c>
      <c r="E159" s="3"/>
      <c r="F159" s="3"/>
      <c r="G159" s="3" t="s">
        <v>529</v>
      </c>
      <c r="H159" s="3"/>
      <c r="I159" s="3"/>
      <c r="J159" s="3" t="s">
        <v>529</v>
      </c>
      <c r="K159" s="3"/>
      <c r="L159" s="3"/>
      <c r="M159" s="3" t="s">
        <v>528</v>
      </c>
    </row>
    <row r="160" spans="1:13" x14ac:dyDescent="0.25">
      <c r="A160" t="s">
        <v>170</v>
      </c>
      <c r="B160" s="3"/>
      <c r="C160" s="3"/>
      <c r="D160" s="3" t="s">
        <v>528</v>
      </c>
      <c r="E160" s="3"/>
      <c r="F160" s="3"/>
      <c r="G160" s="3" t="s">
        <v>529</v>
      </c>
      <c r="H160" s="3"/>
      <c r="I160" s="3"/>
      <c r="J160" s="3" t="s">
        <v>529</v>
      </c>
      <c r="K160" s="3"/>
      <c r="L160" s="3"/>
      <c r="M160" s="3" t="s">
        <v>528</v>
      </c>
    </row>
    <row r="161" spans="1:13" x14ac:dyDescent="0.25">
      <c r="A161" t="s">
        <v>171</v>
      </c>
      <c r="B161" s="3"/>
      <c r="C161" s="3"/>
      <c r="D161" s="3" t="s">
        <v>527</v>
      </c>
      <c r="E161" s="3"/>
      <c r="F161" s="3"/>
      <c r="G161" s="3" t="s">
        <v>528</v>
      </c>
      <c r="H161" s="3"/>
      <c r="I161" s="3"/>
      <c r="J161" s="3" t="s">
        <v>529</v>
      </c>
      <c r="K161" s="3"/>
      <c r="L161" s="3"/>
      <c r="M161" s="3" t="s">
        <v>528</v>
      </c>
    </row>
    <row r="162" spans="1:13" x14ac:dyDescent="0.25">
      <c r="A162" t="s">
        <v>172</v>
      </c>
      <c r="B162" s="3"/>
      <c r="C162" s="3"/>
      <c r="D162" s="3" t="s">
        <v>527</v>
      </c>
      <c r="E162" s="3"/>
      <c r="F162" s="3"/>
      <c r="G162" s="3" t="s">
        <v>528</v>
      </c>
      <c r="H162" s="3"/>
      <c r="I162" s="3"/>
      <c r="J162" s="3" t="s">
        <v>529</v>
      </c>
      <c r="K162" s="3"/>
      <c r="L162" s="3"/>
      <c r="M162" s="3" t="s">
        <v>528</v>
      </c>
    </row>
    <row r="163" spans="1:13" x14ac:dyDescent="0.25">
      <c r="A163" t="s">
        <v>173</v>
      </c>
      <c r="B163" s="3"/>
      <c r="C163" s="3"/>
      <c r="D163" s="3" t="s">
        <v>527</v>
      </c>
      <c r="E163" s="3"/>
      <c r="F163" s="3"/>
      <c r="G163" s="3" t="s">
        <v>528</v>
      </c>
      <c r="H163" s="3"/>
      <c r="I163" s="3"/>
      <c r="J163" s="3" t="s">
        <v>529</v>
      </c>
      <c r="K163" s="3"/>
      <c r="L163" s="3"/>
      <c r="M163" s="3" t="s">
        <v>528</v>
      </c>
    </row>
    <row r="164" spans="1:13" x14ac:dyDescent="0.25">
      <c r="A164" t="s">
        <v>174</v>
      </c>
      <c r="B164" s="3"/>
      <c r="C164" s="3"/>
      <c r="D164" s="3" t="s">
        <v>527</v>
      </c>
      <c r="E164" s="3"/>
      <c r="F164" s="3"/>
      <c r="G164" s="3" t="s">
        <v>528</v>
      </c>
      <c r="H164" s="3"/>
      <c r="I164" s="3"/>
      <c r="J164" s="3" t="s">
        <v>529</v>
      </c>
      <c r="K164" s="3"/>
      <c r="L164" s="3"/>
      <c r="M164" s="3" t="s">
        <v>528</v>
      </c>
    </row>
    <row r="165" spans="1:13" x14ac:dyDescent="0.25">
      <c r="A165" t="s">
        <v>175</v>
      </c>
      <c r="B165" s="3"/>
      <c r="C165" s="3"/>
      <c r="D165" s="3" t="s">
        <v>527</v>
      </c>
      <c r="E165" s="3"/>
      <c r="F165" s="3"/>
      <c r="G165" s="3" t="s">
        <v>528</v>
      </c>
      <c r="H165" s="3"/>
      <c r="I165" s="3"/>
      <c r="J165" s="3" t="s">
        <v>529</v>
      </c>
      <c r="K165" s="3"/>
      <c r="L165" s="3"/>
      <c r="M165" s="3" t="s">
        <v>528</v>
      </c>
    </row>
    <row r="166" spans="1:13" x14ac:dyDescent="0.25">
      <c r="A166" t="s">
        <v>176</v>
      </c>
      <c r="B166" s="3"/>
      <c r="C166" s="3"/>
      <c r="D166" s="3" t="s">
        <v>527</v>
      </c>
      <c r="E166" s="3"/>
      <c r="F166" s="3"/>
      <c r="G166" s="3" t="s">
        <v>528</v>
      </c>
      <c r="H166" s="3"/>
      <c r="I166" s="3"/>
      <c r="J166" s="3" t="s">
        <v>529</v>
      </c>
      <c r="K166" s="3"/>
      <c r="L166" s="3"/>
      <c r="M166" s="3" t="s">
        <v>528</v>
      </c>
    </row>
    <row r="167" spans="1:13" x14ac:dyDescent="0.25">
      <c r="A167" t="s">
        <v>177</v>
      </c>
      <c r="B167" s="3"/>
      <c r="C167" s="3"/>
      <c r="D167" s="3" t="s">
        <v>527</v>
      </c>
      <c r="E167" s="3"/>
      <c r="F167" s="3"/>
      <c r="G167" s="3" t="s">
        <v>532</v>
      </c>
      <c r="H167" s="3"/>
      <c r="I167" s="3"/>
      <c r="J167" s="3" t="s">
        <v>529</v>
      </c>
      <c r="K167" s="3"/>
      <c r="L167" s="3"/>
      <c r="M167" s="3" t="s">
        <v>528</v>
      </c>
    </row>
    <row r="168" spans="1:13" x14ac:dyDescent="0.25">
      <c r="A168" t="s">
        <v>178</v>
      </c>
      <c r="B168" s="3"/>
      <c r="C168" s="3"/>
      <c r="D168" s="3" t="s">
        <v>527</v>
      </c>
      <c r="E168" s="3"/>
      <c r="F168" s="3"/>
      <c r="G168" s="3" t="s">
        <v>532</v>
      </c>
      <c r="H168" s="3"/>
      <c r="I168" s="3"/>
      <c r="J168" s="3" t="s">
        <v>529</v>
      </c>
      <c r="K168" s="3"/>
      <c r="L168" s="3"/>
      <c r="M168" s="3" t="s">
        <v>528</v>
      </c>
    </row>
    <row r="169" spans="1:13" x14ac:dyDescent="0.25">
      <c r="A169" t="s">
        <v>179</v>
      </c>
      <c r="B169" s="3"/>
      <c r="C169" s="3"/>
      <c r="D169" s="3" t="s">
        <v>527</v>
      </c>
      <c r="E169" s="3"/>
      <c r="F169" s="3"/>
      <c r="G169" s="3" t="s">
        <v>532</v>
      </c>
      <c r="H169" s="3"/>
      <c r="I169" s="3"/>
      <c r="J169" s="3" t="s">
        <v>529</v>
      </c>
      <c r="K169" s="3"/>
      <c r="L169" s="3"/>
      <c r="M169" s="3" t="s">
        <v>528</v>
      </c>
    </row>
    <row r="170" spans="1:13" x14ac:dyDescent="0.25">
      <c r="A170" t="s">
        <v>180</v>
      </c>
      <c r="B170" s="3"/>
      <c r="C170" s="3"/>
      <c r="D170" s="3" t="s">
        <v>527</v>
      </c>
      <c r="E170" s="3"/>
      <c r="F170" s="3"/>
      <c r="G170" s="3" t="s">
        <v>532</v>
      </c>
      <c r="H170" s="3"/>
      <c r="I170" s="3"/>
      <c r="J170" s="3" t="s">
        <v>529</v>
      </c>
      <c r="K170" s="3"/>
      <c r="L170" s="3"/>
      <c r="M170" s="3" t="s">
        <v>528</v>
      </c>
    </row>
    <row r="171" spans="1:13" x14ac:dyDescent="0.25">
      <c r="A171" t="s">
        <v>181</v>
      </c>
      <c r="B171" s="3"/>
      <c r="C171" s="3"/>
      <c r="D171" s="3" t="s">
        <v>527</v>
      </c>
      <c r="E171" s="3"/>
      <c r="F171" s="3"/>
      <c r="G171" s="3" t="s">
        <v>532</v>
      </c>
      <c r="H171" s="3"/>
      <c r="I171" s="3"/>
      <c r="J171" s="3" t="s">
        <v>529</v>
      </c>
      <c r="K171" s="3"/>
      <c r="L171" s="3"/>
      <c r="M171" s="3" t="s">
        <v>528</v>
      </c>
    </row>
    <row r="172" spans="1:13" x14ac:dyDescent="0.25">
      <c r="A172" t="s">
        <v>182</v>
      </c>
      <c r="B172" s="3"/>
      <c r="C172" s="3"/>
      <c r="D172" s="3" t="s">
        <v>527</v>
      </c>
      <c r="E172" s="3"/>
      <c r="F172" s="3"/>
      <c r="G172" s="3" t="s">
        <v>532</v>
      </c>
      <c r="H172" s="3"/>
      <c r="I172" s="3"/>
      <c r="J172" s="3" t="s">
        <v>528</v>
      </c>
      <c r="K172" s="3"/>
      <c r="L172" s="3"/>
      <c r="M172" s="3" t="s">
        <v>528</v>
      </c>
    </row>
    <row r="173" spans="1:13" x14ac:dyDescent="0.25">
      <c r="A173" t="s">
        <v>183</v>
      </c>
      <c r="B173" s="3"/>
      <c r="C173" s="3"/>
      <c r="D173" s="3" t="s">
        <v>527</v>
      </c>
      <c r="E173" s="3"/>
      <c r="F173" s="3"/>
      <c r="G173" s="3" t="s">
        <v>532</v>
      </c>
      <c r="H173" s="3"/>
      <c r="I173" s="3"/>
      <c r="J173" s="3" t="s">
        <v>528</v>
      </c>
      <c r="K173" s="3"/>
      <c r="L173" s="3"/>
      <c r="M173" s="3" t="s">
        <v>528</v>
      </c>
    </row>
    <row r="174" spans="1:13" x14ac:dyDescent="0.25">
      <c r="A174" t="s">
        <v>184</v>
      </c>
      <c r="B174" s="3"/>
      <c r="C174" s="3"/>
      <c r="D174" s="3" t="s">
        <v>527</v>
      </c>
      <c r="E174" s="3"/>
      <c r="F174" s="3"/>
      <c r="G174" s="3" t="s">
        <v>532</v>
      </c>
      <c r="H174" s="3"/>
      <c r="I174" s="3"/>
      <c r="J174" s="3" t="s">
        <v>528</v>
      </c>
      <c r="K174" s="3"/>
      <c r="L174" s="3"/>
      <c r="M174" s="3" t="s">
        <v>528</v>
      </c>
    </row>
    <row r="175" spans="1:13" x14ac:dyDescent="0.25">
      <c r="A175" t="s">
        <v>185</v>
      </c>
      <c r="B175" s="3"/>
      <c r="C175" s="3"/>
      <c r="D175" s="3" t="s">
        <v>527</v>
      </c>
      <c r="E175" s="3"/>
      <c r="F175" s="3"/>
      <c r="G175" s="3" t="s">
        <v>532</v>
      </c>
      <c r="H175" s="3"/>
      <c r="I175" s="3"/>
      <c r="J175" s="3" t="s">
        <v>528</v>
      </c>
      <c r="K175" s="3"/>
      <c r="L175" s="3"/>
      <c r="M175" s="3" t="s">
        <v>528</v>
      </c>
    </row>
    <row r="176" spans="1:13" x14ac:dyDescent="0.25">
      <c r="A176" t="s">
        <v>186</v>
      </c>
      <c r="B176" s="3"/>
      <c r="C176" s="3"/>
      <c r="D176" s="3" t="s">
        <v>527</v>
      </c>
      <c r="E176" s="3"/>
      <c r="F176" s="3"/>
      <c r="G176" s="3" t="s">
        <v>532</v>
      </c>
      <c r="H176" s="3"/>
      <c r="I176" s="3"/>
      <c r="J176" s="3" t="s">
        <v>528</v>
      </c>
      <c r="K176" s="3"/>
      <c r="L176" s="3"/>
      <c r="M176" s="3" t="s">
        <v>528</v>
      </c>
    </row>
    <row r="177" spans="1:13" x14ac:dyDescent="0.25">
      <c r="A177" t="s">
        <v>187</v>
      </c>
      <c r="B177" s="3"/>
      <c r="C177" s="3"/>
      <c r="D177" s="3" t="s">
        <v>527</v>
      </c>
      <c r="E177" s="3"/>
      <c r="F177" s="3"/>
      <c r="G177" s="3" t="s">
        <v>532</v>
      </c>
      <c r="H177" s="3"/>
      <c r="I177" s="3"/>
      <c r="J177" s="3" t="s">
        <v>528</v>
      </c>
      <c r="K177" s="3"/>
      <c r="L177" s="3"/>
      <c r="M177" s="3" t="s">
        <v>528</v>
      </c>
    </row>
    <row r="178" spans="1:13" x14ac:dyDescent="0.25">
      <c r="A178" t="s">
        <v>188</v>
      </c>
      <c r="B178" s="3"/>
      <c r="C178" s="3"/>
      <c r="D178" s="3" t="s">
        <v>527</v>
      </c>
      <c r="E178" s="3"/>
      <c r="F178" s="3"/>
      <c r="G178" s="3" t="s">
        <v>532</v>
      </c>
      <c r="H178" s="3"/>
      <c r="I178" s="3"/>
      <c r="J178" s="3" t="s">
        <v>528</v>
      </c>
      <c r="K178" s="3"/>
      <c r="L178" s="3"/>
      <c r="M178" s="3" t="s">
        <v>528</v>
      </c>
    </row>
    <row r="179" spans="1:13" x14ac:dyDescent="0.25">
      <c r="A179" t="s">
        <v>189</v>
      </c>
      <c r="B179" s="3"/>
      <c r="C179" s="3"/>
      <c r="D179" s="3" t="s">
        <v>527</v>
      </c>
      <c r="E179" s="3"/>
      <c r="F179" s="3"/>
      <c r="G179" s="3" t="s">
        <v>532</v>
      </c>
      <c r="H179" s="3"/>
      <c r="I179" s="3"/>
      <c r="J179" s="3" t="s">
        <v>528</v>
      </c>
      <c r="K179" s="3"/>
      <c r="L179" s="3"/>
      <c r="M179" s="3" t="s">
        <v>528</v>
      </c>
    </row>
    <row r="180" spans="1:13" x14ac:dyDescent="0.25">
      <c r="A180" t="s">
        <v>190</v>
      </c>
      <c r="B180" s="3"/>
      <c r="C180" s="3"/>
      <c r="D180" s="3" t="s">
        <v>527</v>
      </c>
      <c r="E180" s="3"/>
      <c r="F180" s="3"/>
      <c r="G180" s="3" t="s">
        <v>532</v>
      </c>
      <c r="H180" s="3"/>
      <c r="I180" s="3"/>
      <c r="J180" s="3" t="s">
        <v>528</v>
      </c>
      <c r="K180" s="3"/>
      <c r="L180" s="3"/>
      <c r="M180" s="3" t="s">
        <v>528</v>
      </c>
    </row>
    <row r="181" spans="1:13" x14ac:dyDescent="0.25">
      <c r="A181" t="s">
        <v>191</v>
      </c>
      <c r="B181" s="3"/>
      <c r="C181" s="3"/>
      <c r="D181" s="3" t="s">
        <v>527</v>
      </c>
      <c r="E181" s="3"/>
      <c r="F181" s="3"/>
      <c r="G181" s="3" t="s">
        <v>532</v>
      </c>
      <c r="H181" s="3"/>
      <c r="I181" s="3"/>
      <c r="J181" s="3" t="s">
        <v>528</v>
      </c>
      <c r="K181" s="3"/>
      <c r="L181" s="3"/>
      <c r="M181" s="3" t="s">
        <v>528</v>
      </c>
    </row>
    <row r="182" spans="1:13" x14ac:dyDescent="0.25">
      <c r="A182" t="s">
        <v>192</v>
      </c>
      <c r="B182" s="3"/>
      <c r="C182" s="3"/>
      <c r="D182" s="3" t="s">
        <v>527</v>
      </c>
      <c r="E182" s="3"/>
      <c r="F182" s="3"/>
      <c r="G182" s="3" t="s">
        <v>532</v>
      </c>
      <c r="H182" s="3"/>
      <c r="I182" s="3"/>
      <c r="J182" s="3" t="s">
        <v>528</v>
      </c>
      <c r="K182" s="3"/>
      <c r="L182" s="3"/>
      <c r="M182" s="3" t="s">
        <v>528</v>
      </c>
    </row>
    <row r="183" spans="1:13" x14ac:dyDescent="0.25">
      <c r="A183" t="s">
        <v>193</v>
      </c>
      <c r="B183" s="3"/>
      <c r="C183" s="3"/>
      <c r="D183" s="3" t="s">
        <v>527</v>
      </c>
      <c r="E183" s="3"/>
      <c r="F183" s="3"/>
      <c r="G183" s="3" t="s">
        <v>532</v>
      </c>
      <c r="H183" s="3"/>
      <c r="I183" s="3"/>
      <c r="J183" s="3" t="s">
        <v>528</v>
      </c>
      <c r="K183" s="3"/>
      <c r="L183" s="3"/>
      <c r="M183" s="3" t="s">
        <v>528</v>
      </c>
    </row>
    <row r="184" spans="1:13" x14ac:dyDescent="0.25">
      <c r="A184" t="s">
        <v>194</v>
      </c>
      <c r="B184" s="3"/>
      <c r="C184" s="3"/>
      <c r="D184" s="3" t="s">
        <v>527</v>
      </c>
      <c r="E184" s="3"/>
      <c r="F184" s="3"/>
      <c r="G184" s="3" t="s">
        <v>532</v>
      </c>
      <c r="H184" s="3"/>
      <c r="I184" s="3"/>
      <c r="J184" s="3" t="s">
        <v>528</v>
      </c>
      <c r="K184" s="3"/>
      <c r="L184" s="3"/>
      <c r="M184" s="3" t="s">
        <v>528</v>
      </c>
    </row>
    <row r="185" spans="1:13" x14ac:dyDescent="0.25">
      <c r="A185" t="s">
        <v>195</v>
      </c>
      <c r="B185" s="3"/>
      <c r="C185" s="3"/>
      <c r="D185" s="3" t="s">
        <v>527</v>
      </c>
      <c r="E185" s="3"/>
      <c r="F185" s="3"/>
      <c r="G185" s="3" t="s">
        <v>532</v>
      </c>
      <c r="H185" s="3"/>
      <c r="I185" s="3"/>
      <c r="J185" s="3" t="s">
        <v>528</v>
      </c>
      <c r="K185" s="3"/>
      <c r="L185" s="3"/>
      <c r="M185" s="3" t="s">
        <v>528</v>
      </c>
    </row>
    <row r="186" spans="1:13" x14ac:dyDescent="0.25">
      <c r="A186" t="s">
        <v>196</v>
      </c>
      <c r="B186" s="3"/>
      <c r="C186" s="3"/>
      <c r="D186" s="3" t="s">
        <v>527</v>
      </c>
      <c r="E186" s="3"/>
      <c r="F186" s="3"/>
      <c r="G186" s="3" t="s">
        <v>532</v>
      </c>
      <c r="H186" s="3"/>
      <c r="I186" s="3"/>
      <c r="J186" s="3" t="s">
        <v>528</v>
      </c>
      <c r="K186" s="3"/>
      <c r="L186" s="3"/>
      <c r="M186" s="3" t="s">
        <v>528</v>
      </c>
    </row>
    <row r="187" spans="1:13" x14ac:dyDescent="0.25">
      <c r="A187" t="s">
        <v>197</v>
      </c>
      <c r="B187" s="3"/>
      <c r="C187" s="3"/>
      <c r="D187" s="3" t="s">
        <v>527</v>
      </c>
      <c r="E187" s="3"/>
      <c r="F187" s="3"/>
      <c r="G187" s="3" t="s">
        <v>532</v>
      </c>
      <c r="H187" s="3"/>
      <c r="I187" s="3"/>
      <c r="J187" s="3" t="s">
        <v>528</v>
      </c>
      <c r="K187" s="3"/>
      <c r="L187" s="3"/>
      <c r="M187" s="3" t="s">
        <v>528</v>
      </c>
    </row>
    <row r="188" spans="1:13" x14ac:dyDescent="0.25">
      <c r="A188" t="s">
        <v>198</v>
      </c>
      <c r="B188" s="3"/>
      <c r="C188" s="3"/>
      <c r="D188" s="3" t="s">
        <v>527</v>
      </c>
      <c r="E188" s="3"/>
      <c r="F188" s="3"/>
      <c r="G188" s="3" t="s">
        <v>532</v>
      </c>
      <c r="H188" s="3"/>
      <c r="I188" s="3"/>
      <c r="J188" s="3" t="s">
        <v>528</v>
      </c>
      <c r="K188" s="3"/>
      <c r="L188" s="3"/>
      <c r="M188" s="3" t="s">
        <v>528</v>
      </c>
    </row>
    <row r="189" spans="1:13" x14ac:dyDescent="0.25">
      <c r="A189" t="s">
        <v>199</v>
      </c>
      <c r="B189" s="3"/>
      <c r="C189" s="3"/>
      <c r="D189" s="3" t="s">
        <v>527</v>
      </c>
      <c r="E189" s="3"/>
      <c r="F189" s="3"/>
      <c r="G189" s="3" t="s">
        <v>532</v>
      </c>
      <c r="H189" s="3"/>
      <c r="I189" s="3"/>
      <c r="J189" s="3" t="s">
        <v>528</v>
      </c>
      <c r="K189" s="3"/>
      <c r="L189" s="3"/>
      <c r="M189" s="3" t="s">
        <v>528</v>
      </c>
    </row>
    <row r="190" spans="1:13" x14ac:dyDescent="0.25">
      <c r="A190" t="s">
        <v>200</v>
      </c>
      <c r="B190" s="3"/>
      <c r="C190" s="3"/>
      <c r="D190" s="3" t="s">
        <v>527</v>
      </c>
      <c r="E190" s="3"/>
      <c r="F190" s="3"/>
      <c r="G190" s="3" t="s">
        <v>532</v>
      </c>
      <c r="H190" s="3"/>
      <c r="I190" s="3"/>
      <c r="J190" s="3" t="s">
        <v>528</v>
      </c>
      <c r="K190" s="3"/>
      <c r="L190" s="3"/>
      <c r="M190" s="3" t="s">
        <v>528</v>
      </c>
    </row>
    <row r="191" spans="1:13" x14ac:dyDescent="0.25">
      <c r="A191" t="s">
        <v>201</v>
      </c>
      <c r="B191" s="3"/>
      <c r="C191" s="3"/>
      <c r="D191" s="3" t="s">
        <v>527</v>
      </c>
      <c r="E191" s="3"/>
      <c r="F191" s="3"/>
      <c r="G191" s="3" t="s">
        <v>532</v>
      </c>
      <c r="H191" s="3"/>
      <c r="I191" s="3"/>
      <c r="J191" s="3" t="s">
        <v>528</v>
      </c>
      <c r="K191" s="3"/>
      <c r="L191" s="3"/>
      <c r="M191" s="3" t="s">
        <v>528</v>
      </c>
    </row>
    <row r="192" spans="1:13" x14ac:dyDescent="0.25">
      <c r="A192" t="s">
        <v>202</v>
      </c>
      <c r="B192" s="3"/>
      <c r="C192" s="3"/>
      <c r="D192" s="3" t="s">
        <v>527</v>
      </c>
      <c r="E192" s="3"/>
      <c r="F192" s="3"/>
      <c r="G192" s="3" t="s">
        <v>532</v>
      </c>
      <c r="H192" s="3"/>
      <c r="I192" s="3"/>
      <c r="J192" s="3" t="s">
        <v>528</v>
      </c>
      <c r="K192" s="3"/>
      <c r="L192" s="3"/>
      <c r="M192" s="3" t="s">
        <v>528</v>
      </c>
    </row>
    <row r="193" spans="1:13" x14ac:dyDescent="0.25">
      <c r="A193" t="s">
        <v>203</v>
      </c>
      <c r="B193" s="3"/>
      <c r="C193" s="3"/>
      <c r="D193" s="3" t="s">
        <v>527</v>
      </c>
      <c r="E193" s="3"/>
      <c r="F193" s="3"/>
      <c r="G193" s="3" t="s">
        <v>532</v>
      </c>
      <c r="H193" s="3"/>
      <c r="I193" s="3"/>
      <c r="J193" s="3" t="s">
        <v>528</v>
      </c>
      <c r="K193" s="3"/>
      <c r="L193" s="3"/>
      <c r="M193" s="3" t="s">
        <v>528</v>
      </c>
    </row>
    <row r="194" spans="1:13" x14ac:dyDescent="0.25">
      <c r="A194" t="s">
        <v>204</v>
      </c>
      <c r="B194" s="3"/>
      <c r="C194" s="3"/>
      <c r="D194" s="3" t="s">
        <v>527</v>
      </c>
      <c r="E194" s="3"/>
      <c r="F194" s="3"/>
      <c r="G194" s="3" t="s">
        <v>532</v>
      </c>
      <c r="H194" s="3"/>
      <c r="I194" s="3"/>
      <c r="J194" s="3" t="s">
        <v>528</v>
      </c>
      <c r="K194" s="3"/>
      <c r="L194" s="3"/>
      <c r="M194" s="3" t="s">
        <v>528</v>
      </c>
    </row>
    <row r="195" spans="1:13" x14ac:dyDescent="0.25">
      <c r="A195" t="s">
        <v>205</v>
      </c>
      <c r="B195" s="3"/>
      <c r="C195" s="3"/>
      <c r="D195" s="3" t="s">
        <v>527</v>
      </c>
      <c r="E195" s="3"/>
      <c r="F195" s="3"/>
      <c r="G195" s="3" t="s">
        <v>532</v>
      </c>
      <c r="H195" s="3"/>
      <c r="I195" s="3"/>
      <c r="J195" s="3" t="s">
        <v>528</v>
      </c>
      <c r="K195" s="3"/>
      <c r="L195" s="3"/>
      <c r="M195" s="3" t="s">
        <v>528</v>
      </c>
    </row>
    <row r="196" spans="1:13" x14ac:dyDescent="0.25">
      <c r="A196" t="s">
        <v>206</v>
      </c>
      <c r="B196" s="3"/>
      <c r="C196" s="3"/>
      <c r="D196" s="3" t="s">
        <v>527</v>
      </c>
      <c r="E196" s="3"/>
      <c r="F196" s="3"/>
      <c r="G196" s="3" t="s">
        <v>532</v>
      </c>
      <c r="H196" s="3"/>
      <c r="I196" s="3"/>
      <c r="J196" s="3" t="s">
        <v>528</v>
      </c>
      <c r="K196" s="3"/>
      <c r="L196" s="3"/>
      <c r="M196" s="3" t="s">
        <v>528</v>
      </c>
    </row>
    <row r="197" spans="1:13" x14ac:dyDescent="0.25">
      <c r="A197" t="s">
        <v>207</v>
      </c>
      <c r="B197" s="3"/>
      <c r="C197" s="3"/>
      <c r="D197" s="3" t="s">
        <v>527</v>
      </c>
      <c r="E197" s="3"/>
      <c r="F197" s="3"/>
      <c r="G197" s="3" t="s">
        <v>532</v>
      </c>
      <c r="H197" s="3"/>
      <c r="I197" s="3"/>
      <c r="J197" s="3" t="s">
        <v>528</v>
      </c>
      <c r="K197" s="3"/>
      <c r="L197" s="3"/>
      <c r="M197" s="3" t="s">
        <v>528</v>
      </c>
    </row>
    <row r="198" spans="1:13" x14ac:dyDescent="0.25">
      <c r="A198" t="s">
        <v>208</v>
      </c>
      <c r="B198" s="3"/>
      <c r="C198" s="3"/>
      <c r="D198" s="3" t="s">
        <v>527</v>
      </c>
      <c r="E198" s="3"/>
      <c r="F198" s="3"/>
      <c r="G198" s="3" t="s">
        <v>532</v>
      </c>
      <c r="H198" s="3"/>
      <c r="I198" s="3"/>
      <c r="J198" s="3" t="s">
        <v>528</v>
      </c>
      <c r="K198" s="3"/>
      <c r="L198" s="3"/>
      <c r="M198" s="3" t="s">
        <v>528</v>
      </c>
    </row>
    <row r="199" spans="1:13" x14ac:dyDescent="0.25">
      <c r="A199" t="s">
        <v>209</v>
      </c>
      <c r="B199" s="3"/>
      <c r="C199" s="3"/>
      <c r="D199" s="3" t="s">
        <v>527</v>
      </c>
      <c r="E199" s="3"/>
      <c r="F199" s="3"/>
      <c r="G199" s="3" t="s">
        <v>532</v>
      </c>
      <c r="H199" s="3"/>
      <c r="I199" s="3"/>
      <c r="J199" s="3" t="s">
        <v>528</v>
      </c>
      <c r="K199" s="3"/>
      <c r="L199" s="3"/>
      <c r="M199" s="3" t="s">
        <v>528</v>
      </c>
    </row>
    <row r="200" spans="1:13" x14ac:dyDescent="0.25">
      <c r="A200" t="s">
        <v>210</v>
      </c>
      <c r="B200" s="3"/>
      <c r="C200" s="3"/>
      <c r="D200" s="3" t="s">
        <v>527</v>
      </c>
      <c r="E200" s="3"/>
      <c r="F200" s="3"/>
      <c r="G200" s="3" t="s">
        <v>532</v>
      </c>
      <c r="H200" s="3"/>
      <c r="I200" s="3"/>
      <c r="J200" s="3" t="s">
        <v>528</v>
      </c>
      <c r="K200" s="3"/>
      <c r="L200" s="3"/>
      <c r="M200" s="3" t="s">
        <v>528</v>
      </c>
    </row>
    <row r="201" spans="1:13" x14ac:dyDescent="0.25">
      <c r="A201" t="s">
        <v>211</v>
      </c>
      <c r="B201" s="3"/>
      <c r="C201" s="3"/>
      <c r="D201" s="3" t="s">
        <v>527</v>
      </c>
      <c r="E201" s="3"/>
      <c r="F201" s="3"/>
      <c r="G201" s="3" t="s">
        <v>532</v>
      </c>
      <c r="H201" s="3"/>
      <c r="I201" s="3"/>
      <c r="J201" s="3" t="s">
        <v>528</v>
      </c>
      <c r="K201" s="3"/>
      <c r="L201" s="3"/>
      <c r="M201" s="3" t="s">
        <v>528</v>
      </c>
    </row>
    <row r="202" spans="1:13" x14ac:dyDescent="0.25">
      <c r="A202" t="s">
        <v>212</v>
      </c>
      <c r="B202" s="3"/>
      <c r="C202" s="3"/>
      <c r="D202" s="3" t="s">
        <v>527</v>
      </c>
      <c r="E202" s="3"/>
      <c r="F202" s="3"/>
      <c r="G202" s="3" t="s">
        <v>532</v>
      </c>
      <c r="H202" s="3"/>
      <c r="I202" s="3"/>
      <c r="J202" s="3" t="s">
        <v>528</v>
      </c>
      <c r="K202" s="3"/>
      <c r="L202" s="3"/>
      <c r="M202" s="3" t="s">
        <v>528</v>
      </c>
    </row>
    <row r="203" spans="1:13" x14ac:dyDescent="0.25">
      <c r="A203" t="s">
        <v>213</v>
      </c>
      <c r="B203" s="3"/>
      <c r="C203" s="3"/>
      <c r="D203" s="3" t="s">
        <v>527</v>
      </c>
      <c r="E203" s="3"/>
      <c r="F203" s="3"/>
      <c r="G203" s="3" t="s">
        <v>532</v>
      </c>
      <c r="H203" s="3"/>
      <c r="I203" s="3"/>
      <c r="J203" s="3" t="s">
        <v>528</v>
      </c>
      <c r="K203" s="3"/>
      <c r="L203" s="3"/>
      <c r="M203" s="3" t="s">
        <v>528</v>
      </c>
    </row>
    <row r="204" spans="1:13" x14ac:dyDescent="0.25">
      <c r="A204" t="s">
        <v>214</v>
      </c>
      <c r="B204" s="3"/>
      <c r="C204" s="3"/>
      <c r="D204" s="3" t="s">
        <v>527</v>
      </c>
      <c r="E204" s="3"/>
      <c r="F204" s="3"/>
      <c r="G204" s="3" t="s">
        <v>532</v>
      </c>
      <c r="H204" s="3"/>
      <c r="I204" s="3"/>
      <c r="J204" s="3" t="s">
        <v>528</v>
      </c>
      <c r="K204" s="3"/>
      <c r="L204" s="3"/>
      <c r="M204" s="3" t="s">
        <v>528</v>
      </c>
    </row>
    <row r="205" spans="1:13" x14ac:dyDescent="0.25">
      <c r="A205" t="s">
        <v>215</v>
      </c>
      <c r="B205" s="3"/>
      <c r="C205" s="3"/>
      <c r="D205" s="3" t="s">
        <v>527</v>
      </c>
      <c r="E205" s="3"/>
      <c r="F205" s="3"/>
      <c r="G205" s="3" t="s">
        <v>532</v>
      </c>
      <c r="H205" s="3"/>
      <c r="I205" s="3"/>
      <c r="J205" s="3" t="s">
        <v>528</v>
      </c>
      <c r="K205" s="3"/>
      <c r="L205" s="3"/>
      <c r="M205" s="3" t="s">
        <v>528</v>
      </c>
    </row>
    <row r="206" spans="1:13" x14ac:dyDescent="0.25">
      <c r="A206" t="s">
        <v>216</v>
      </c>
      <c r="B206" s="3"/>
      <c r="C206" s="3"/>
      <c r="D206" s="3" t="s">
        <v>527</v>
      </c>
      <c r="E206" s="3"/>
      <c r="F206" s="3"/>
      <c r="G206" s="3" t="s">
        <v>532</v>
      </c>
      <c r="H206" s="3"/>
      <c r="I206" s="3"/>
      <c r="J206" s="3" t="s">
        <v>528</v>
      </c>
      <c r="K206" s="3"/>
      <c r="L206" s="3"/>
      <c r="M206" s="3" t="s">
        <v>528</v>
      </c>
    </row>
    <row r="207" spans="1:13" x14ac:dyDescent="0.25">
      <c r="A207" t="s">
        <v>217</v>
      </c>
      <c r="B207" s="3"/>
      <c r="C207" s="3"/>
      <c r="D207" s="3" t="s">
        <v>527</v>
      </c>
      <c r="E207" s="3"/>
      <c r="F207" s="3"/>
      <c r="G207" s="3" t="s">
        <v>532</v>
      </c>
      <c r="H207" s="3"/>
      <c r="I207" s="3"/>
      <c r="J207" s="3" t="s">
        <v>528</v>
      </c>
      <c r="K207" s="3"/>
      <c r="L207" s="3"/>
      <c r="M207" s="3" t="s">
        <v>528</v>
      </c>
    </row>
    <row r="208" spans="1:13" x14ac:dyDescent="0.25">
      <c r="A208" t="s">
        <v>218</v>
      </c>
      <c r="B208" s="3"/>
      <c r="C208" s="3"/>
      <c r="D208" s="3" t="s">
        <v>527</v>
      </c>
      <c r="E208" s="3"/>
      <c r="F208" s="3"/>
      <c r="G208" s="3" t="s">
        <v>532</v>
      </c>
      <c r="H208" s="3"/>
      <c r="I208" s="3"/>
      <c r="J208" s="3" t="s">
        <v>528</v>
      </c>
      <c r="K208" s="3"/>
      <c r="L208" s="3"/>
      <c r="M208" s="3" t="s">
        <v>528</v>
      </c>
    </row>
    <row r="209" spans="1:13" x14ac:dyDescent="0.25">
      <c r="A209" t="s">
        <v>219</v>
      </c>
      <c r="B209" s="3"/>
      <c r="C209" s="3"/>
      <c r="D209" s="3" t="s">
        <v>527</v>
      </c>
      <c r="E209" s="3"/>
      <c r="F209" s="3"/>
      <c r="G209" s="3" t="s">
        <v>532</v>
      </c>
      <c r="H209" s="3"/>
      <c r="I209" s="3"/>
      <c r="J209" s="3" t="s">
        <v>528</v>
      </c>
      <c r="K209" s="3"/>
      <c r="L209" s="3"/>
      <c r="M209" s="3" t="s">
        <v>528</v>
      </c>
    </row>
    <row r="210" spans="1:13" x14ac:dyDescent="0.25">
      <c r="A210" t="s">
        <v>220</v>
      </c>
      <c r="B210" s="3"/>
      <c r="C210" s="3"/>
      <c r="D210" s="3" t="s">
        <v>527</v>
      </c>
      <c r="E210" s="3"/>
      <c r="F210" s="3"/>
      <c r="G210" s="3" t="s">
        <v>532</v>
      </c>
      <c r="H210" s="3"/>
      <c r="I210" s="3"/>
      <c r="J210" s="3" t="s">
        <v>528</v>
      </c>
      <c r="K210" s="3"/>
      <c r="L210" s="3"/>
      <c r="M210" s="3" t="s">
        <v>528</v>
      </c>
    </row>
    <row r="211" spans="1:13" x14ac:dyDescent="0.25">
      <c r="A211" t="s">
        <v>221</v>
      </c>
      <c r="B211" s="3"/>
      <c r="C211" s="3"/>
      <c r="D211" s="3" t="s">
        <v>527</v>
      </c>
      <c r="E211" s="3"/>
      <c r="F211" s="3"/>
      <c r="G211" s="3" t="s">
        <v>532</v>
      </c>
      <c r="H211" s="3"/>
      <c r="I211" s="3"/>
      <c r="J211" s="3" t="s">
        <v>528</v>
      </c>
      <c r="K211" s="3"/>
      <c r="L211" s="3"/>
      <c r="M211" s="3" t="s">
        <v>528</v>
      </c>
    </row>
    <row r="212" spans="1:13" x14ac:dyDescent="0.25">
      <c r="A212" t="s">
        <v>222</v>
      </c>
      <c r="B212" s="3"/>
      <c r="C212" s="3"/>
      <c r="D212" s="3" t="s">
        <v>527</v>
      </c>
      <c r="E212" s="3"/>
      <c r="F212" s="3"/>
      <c r="G212" s="3" t="s">
        <v>532</v>
      </c>
      <c r="H212" s="3"/>
      <c r="I212" s="3"/>
      <c r="J212" s="3" t="s">
        <v>528</v>
      </c>
      <c r="K212" s="3"/>
      <c r="L212" s="3"/>
      <c r="M212" s="3" t="s">
        <v>528</v>
      </c>
    </row>
    <row r="213" spans="1:13" x14ac:dyDescent="0.25">
      <c r="A213" t="s">
        <v>223</v>
      </c>
      <c r="B213" s="3"/>
      <c r="C213" s="3"/>
      <c r="D213" s="3" t="s">
        <v>527</v>
      </c>
      <c r="E213" s="3"/>
      <c r="F213" s="3"/>
      <c r="G213" s="3" t="s">
        <v>532</v>
      </c>
      <c r="H213" s="3"/>
      <c r="I213" s="3"/>
      <c r="J213" s="3" t="s">
        <v>528</v>
      </c>
      <c r="K213" s="3"/>
      <c r="L213" s="3"/>
      <c r="M213" s="3" t="s">
        <v>528</v>
      </c>
    </row>
    <row r="214" spans="1:13" x14ac:dyDescent="0.25">
      <c r="A214" t="s">
        <v>224</v>
      </c>
      <c r="B214" s="3"/>
      <c r="C214" s="3"/>
      <c r="D214" s="3" t="s">
        <v>527</v>
      </c>
      <c r="E214" s="3"/>
      <c r="F214" s="3"/>
      <c r="G214" s="3" t="s">
        <v>532</v>
      </c>
      <c r="H214" s="3"/>
      <c r="I214" s="3"/>
      <c r="J214" s="3" t="s">
        <v>528</v>
      </c>
      <c r="K214" s="3"/>
      <c r="L214" s="3"/>
      <c r="M214" s="3" t="s">
        <v>528</v>
      </c>
    </row>
    <row r="215" spans="1:13" x14ac:dyDescent="0.25">
      <c r="A215" t="s">
        <v>225</v>
      </c>
      <c r="B215" s="3"/>
      <c r="C215" s="3"/>
      <c r="D215" s="3" t="s">
        <v>527</v>
      </c>
      <c r="E215" s="3"/>
      <c r="F215" s="3"/>
      <c r="G215" s="3" t="s">
        <v>532</v>
      </c>
      <c r="H215" s="3"/>
      <c r="I215" s="3"/>
      <c r="J215" s="3" t="s">
        <v>528</v>
      </c>
      <c r="K215" s="3"/>
      <c r="L215" s="3"/>
      <c r="M215" s="3" t="s">
        <v>528</v>
      </c>
    </row>
    <row r="216" spans="1:13" x14ac:dyDescent="0.25">
      <c r="A216" t="s">
        <v>226</v>
      </c>
      <c r="B216" s="3"/>
      <c r="C216" s="3"/>
      <c r="D216" s="3" t="s">
        <v>527</v>
      </c>
      <c r="E216" s="3"/>
      <c r="F216" s="3"/>
      <c r="G216" s="3" t="s">
        <v>532</v>
      </c>
      <c r="H216" s="3"/>
      <c r="I216" s="3"/>
      <c r="J216" s="3" t="s">
        <v>528</v>
      </c>
      <c r="K216" s="3"/>
      <c r="L216" s="3"/>
      <c r="M216" s="3" t="s">
        <v>528</v>
      </c>
    </row>
    <row r="217" spans="1:13" x14ac:dyDescent="0.25">
      <c r="A217" t="s">
        <v>227</v>
      </c>
      <c r="B217" s="3"/>
      <c r="C217" s="3"/>
      <c r="D217" s="3" t="s">
        <v>527</v>
      </c>
      <c r="E217" s="3"/>
      <c r="F217" s="3"/>
      <c r="G217" s="3" t="s">
        <v>532</v>
      </c>
      <c r="H217" s="3"/>
      <c r="I217" s="3"/>
      <c r="J217" s="3" t="s">
        <v>528</v>
      </c>
      <c r="K217" s="3"/>
      <c r="L217" s="3"/>
      <c r="M217" s="3" t="s">
        <v>528</v>
      </c>
    </row>
    <row r="218" spans="1:13" x14ac:dyDescent="0.25">
      <c r="A218" t="s">
        <v>228</v>
      </c>
      <c r="B218" s="3"/>
      <c r="C218" s="3"/>
      <c r="D218" s="3" t="s">
        <v>527</v>
      </c>
      <c r="E218" s="3"/>
      <c r="F218" s="3"/>
      <c r="G218" s="3" t="s">
        <v>532</v>
      </c>
      <c r="H218" s="3"/>
      <c r="I218" s="3"/>
      <c r="J218" s="3" t="s">
        <v>528</v>
      </c>
      <c r="K218" s="3"/>
      <c r="L218" s="3"/>
      <c r="M218" s="3" t="s">
        <v>528</v>
      </c>
    </row>
    <row r="219" spans="1:13" x14ac:dyDescent="0.25">
      <c r="A219" t="s">
        <v>229</v>
      </c>
      <c r="B219" s="3"/>
      <c r="C219" s="3"/>
      <c r="D219" s="3" t="s">
        <v>527</v>
      </c>
      <c r="E219" s="3"/>
      <c r="F219" s="3"/>
      <c r="G219" s="3" t="s">
        <v>532</v>
      </c>
      <c r="H219" s="3"/>
      <c r="I219" s="3"/>
      <c r="J219" s="3" t="s">
        <v>528</v>
      </c>
      <c r="K219" s="3"/>
      <c r="L219" s="3"/>
      <c r="M219" s="3" t="s">
        <v>528</v>
      </c>
    </row>
    <row r="220" spans="1:13" x14ac:dyDescent="0.25">
      <c r="A220" t="s">
        <v>230</v>
      </c>
      <c r="B220" s="3"/>
      <c r="C220" s="3"/>
      <c r="D220" s="3" t="s">
        <v>527</v>
      </c>
      <c r="E220" s="3"/>
      <c r="F220" s="3"/>
      <c r="G220" s="3" t="s">
        <v>532</v>
      </c>
      <c r="H220" s="3"/>
      <c r="I220" s="3"/>
      <c r="J220" s="3" t="s">
        <v>528</v>
      </c>
      <c r="K220" s="3"/>
      <c r="L220" s="3"/>
      <c r="M220" s="3" t="s">
        <v>528</v>
      </c>
    </row>
    <row r="221" spans="1:13" x14ac:dyDescent="0.25">
      <c r="A221" t="s">
        <v>231</v>
      </c>
      <c r="B221" s="3"/>
      <c r="C221" s="3"/>
      <c r="D221" s="3" t="s">
        <v>527</v>
      </c>
      <c r="E221" s="3"/>
      <c r="F221" s="3"/>
      <c r="G221" s="3" t="s">
        <v>532</v>
      </c>
      <c r="H221" s="3"/>
      <c r="I221" s="3"/>
      <c r="J221" s="3" t="s">
        <v>528</v>
      </c>
      <c r="K221" s="3"/>
      <c r="L221" s="3"/>
      <c r="M221" s="3" t="s">
        <v>528</v>
      </c>
    </row>
    <row r="222" spans="1:13" x14ac:dyDescent="0.25">
      <c r="A222" t="s">
        <v>232</v>
      </c>
      <c r="B222" s="3"/>
      <c r="C222" s="3"/>
      <c r="D222" s="3" t="s">
        <v>527</v>
      </c>
      <c r="E222" s="3"/>
      <c r="F222" s="3"/>
      <c r="G222" s="3" t="s">
        <v>532</v>
      </c>
      <c r="H222" s="3"/>
      <c r="I222" s="3"/>
      <c r="J222" s="3" t="s">
        <v>528</v>
      </c>
      <c r="K222" s="3"/>
      <c r="L222" s="3"/>
      <c r="M222" s="3" t="s">
        <v>528</v>
      </c>
    </row>
    <row r="223" spans="1:13" x14ac:dyDescent="0.25">
      <c r="A223" t="s">
        <v>233</v>
      </c>
      <c r="B223" s="3"/>
      <c r="C223" s="3"/>
      <c r="D223" s="3" t="s">
        <v>527</v>
      </c>
      <c r="E223" s="3"/>
      <c r="F223" s="3"/>
      <c r="G223" s="3" t="s">
        <v>532</v>
      </c>
      <c r="H223" s="3"/>
      <c r="I223" s="3"/>
      <c r="J223" s="3" t="s">
        <v>528</v>
      </c>
      <c r="K223" s="3"/>
      <c r="L223" s="3"/>
      <c r="M223" s="3" t="s">
        <v>528</v>
      </c>
    </row>
    <row r="224" spans="1:13" x14ac:dyDescent="0.25">
      <c r="A224" t="s">
        <v>234</v>
      </c>
      <c r="B224" s="3"/>
      <c r="C224" s="3"/>
      <c r="D224" s="3" t="s">
        <v>527</v>
      </c>
      <c r="E224" s="3"/>
      <c r="F224" s="3"/>
      <c r="G224" s="3" t="s">
        <v>532</v>
      </c>
      <c r="H224" s="3"/>
      <c r="I224" s="3"/>
      <c r="J224" s="3" t="s">
        <v>528</v>
      </c>
      <c r="K224" s="3"/>
      <c r="L224" s="3"/>
      <c r="M224" s="3" t="s">
        <v>528</v>
      </c>
    </row>
    <row r="225" spans="1:13" x14ac:dyDescent="0.25">
      <c r="A225" t="s">
        <v>235</v>
      </c>
      <c r="B225" s="3"/>
      <c r="C225" s="3"/>
      <c r="D225" s="3" t="s">
        <v>527</v>
      </c>
      <c r="E225" s="3"/>
      <c r="F225" s="3"/>
      <c r="G225" s="3" t="s">
        <v>532</v>
      </c>
      <c r="H225" s="3"/>
      <c r="I225" s="3"/>
      <c r="J225" s="3" t="s">
        <v>528</v>
      </c>
      <c r="K225" s="3"/>
      <c r="L225" s="3"/>
      <c r="M225" s="3" t="s">
        <v>528</v>
      </c>
    </row>
    <row r="226" spans="1:13" x14ac:dyDescent="0.25">
      <c r="A226" t="s">
        <v>236</v>
      </c>
      <c r="B226" s="3"/>
      <c r="C226" s="3"/>
      <c r="D226" s="3" t="s">
        <v>527</v>
      </c>
      <c r="E226" s="3"/>
      <c r="F226" s="3"/>
      <c r="G226" s="3" t="s">
        <v>532</v>
      </c>
      <c r="H226" s="3"/>
      <c r="I226" s="3"/>
      <c r="J226" s="3" t="s">
        <v>528</v>
      </c>
      <c r="K226" s="3"/>
      <c r="L226" s="3"/>
      <c r="M226" s="3" t="s">
        <v>528</v>
      </c>
    </row>
    <row r="227" spans="1:13" x14ac:dyDescent="0.25">
      <c r="A227" t="s">
        <v>237</v>
      </c>
      <c r="B227" s="3"/>
      <c r="C227" s="3"/>
      <c r="D227" s="3" t="s">
        <v>527</v>
      </c>
      <c r="E227" s="3"/>
      <c r="F227" s="3"/>
      <c r="G227" s="3" t="s">
        <v>532</v>
      </c>
      <c r="H227" s="3"/>
      <c r="I227" s="3"/>
      <c r="J227" s="3" t="s">
        <v>528</v>
      </c>
      <c r="K227" s="3"/>
      <c r="L227" s="3"/>
      <c r="M227" s="3" t="s">
        <v>528</v>
      </c>
    </row>
    <row r="228" spans="1:13" x14ac:dyDescent="0.25">
      <c r="A228" t="s">
        <v>238</v>
      </c>
      <c r="B228" s="3"/>
      <c r="C228" s="3"/>
      <c r="D228" s="3" t="s">
        <v>527</v>
      </c>
      <c r="E228" s="3"/>
      <c r="F228" s="3"/>
      <c r="G228" s="3" t="s">
        <v>532</v>
      </c>
      <c r="H228" s="3"/>
      <c r="I228" s="3"/>
      <c r="J228" s="3" t="s">
        <v>528</v>
      </c>
      <c r="K228" s="3"/>
      <c r="L228" s="3"/>
      <c r="M228" s="3" t="s">
        <v>528</v>
      </c>
    </row>
    <row r="229" spans="1:13" x14ac:dyDescent="0.25">
      <c r="A229" t="s">
        <v>239</v>
      </c>
      <c r="B229" s="3"/>
      <c r="C229" s="3"/>
      <c r="D229" s="3" t="s">
        <v>527</v>
      </c>
      <c r="E229" s="3"/>
      <c r="F229" s="3"/>
      <c r="G229" s="3" t="s">
        <v>532</v>
      </c>
      <c r="H229" s="3"/>
      <c r="I229" s="3"/>
      <c r="J229" s="3" t="s">
        <v>528</v>
      </c>
      <c r="K229" s="3"/>
      <c r="L229" s="3"/>
      <c r="M229" s="3" t="s">
        <v>528</v>
      </c>
    </row>
    <row r="230" spans="1:13" x14ac:dyDescent="0.25">
      <c r="A230" t="s">
        <v>240</v>
      </c>
      <c r="B230" s="3"/>
      <c r="C230" s="3"/>
      <c r="D230" s="3" t="s">
        <v>527</v>
      </c>
      <c r="E230" s="3"/>
      <c r="F230" s="3"/>
      <c r="G230" s="3" t="s">
        <v>532</v>
      </c>
      <c r="H230" s="3"/>
      <c r="I230" s="3"/>
      <c r="J230" s="3" t="s">
        <v>528</v>
      </c>
      <c r="K230" s="3"/>
      <c r="L230" s="3"/>
      <c r="M230" s="3" t="s">
        <v>528</v>
      </c>
    </row>
    <row r="231" spans="1:13" x14ac:dyDescent="0.25">
      <c r="A231" t="s">
        <v>241</v>
      </c>
      <c r="B231" s="3"/>
      <c r="C231" s="3"/>
      <c r="D231" s="3" t="s">
        <v>527</v>
      </c>
      <c r="E231" s="3"/>
      <c r="F231" s="3"/>
      <c r="G231" s="3" t="s">
        <v>532</v>
      </c>
      <c r="H231" s="3"/>
      <c r="I231" s="3"/>
      <c r="J231" s="3" t="s">
        <v>528</v>
      </c>
      <c r="K231" s="3"/>
      <c r="L231" s="3"/>
      <c r="M231" s="3" t="s">
        <v>528</v>
      </c>
    </row>
    <row r="232" spans="1:13" x14ac:dyDescent="0.25">
      <c r="A232" t="s">
        <v>242</v>
      </c>
      <c r="B232" s="3"/>
      <c r="C232" s="3"/>
      <c r="D232" s="3" t="s">
        <v>527</v>
      </c>
      <c r="E232" s="3"/>
      <c r="F232" s="3"/>
      <c r="G232" s="3" t="s">
        <v>532</v>
      </c>
      <c r="H232" s="3"/>
      <c r="I232" s="3"/>
      <c r="J232" s="3" t="s">
        <v>528</v>
      </c>
      <c r="K232" s="3"/>
      <c r="L232" s="3"/>
      <c r="M232" s="3" t="s">
        <v>528</v>
      </c>
    </row>
    <row r="233" spans="1:13" x14ac:dyDescent="0.25">
      <c r="A233" t="s">
        <v>243</v>
      </c>
      <c r="B233" s="3"/>
      <c r="C233" s="3"/>
      <c r="D233" s="3" t="s">
        <v>527</v>
      </c>
      <c r="E233" s="3"/>
      <c r="F233" s="3"/>
      <c r="G233" s="3" t="s">
        <v>527</v>
      </c>
      <c r="H233" s="3"/>
      <c r="I233" s="3"/>
      <c r="J233" s="3" t="s">
        <v>528</v>
      </c>
      <c r="K233" s="3"/>
      <c r="L233" s="3"/>
      <c r="M233" s="3" t="s">
        <v>527</v>
      </c>
    </row>
    <row r="234" spans="1:13" x14ac:dyDescent="0.25">
      <c r="A234" t="s">
        <v>244</v>
      </c>
      <c r="B234" s="3"/>
      <c r="C234" s="3"/>
      <c r="D234" s="3" t="s">
        <v>527</v>
      </c>
      <c r="E234" s="3"/>
      <c r="F234" s="3"/>
      <c r="G234" s="3" t="s">
        <v>527</v>
      </c>
      <c r="H234" s="3"/>
      <c r="I234" s="3"/>
      <c r="J234" s="3" t="s">
        <v>528</v>
      </c>
      <c r="K234" s="3"/>
      <c r="L234" s="3"/>
      <c r="M234" s="3" t="s">
        <v>527</v>
      </c>
    </row>
    <row r="235" spans="1:13" x14ac:dyDescent="0.25">
      <c r="A235" t="s">
        <v>245</v>
      </c>
      <c r="B235" s="3"/>
      <c r="C235" s="3"/>
      <c r="D235" s="3" t="s">
        <v>527</v>
      </c>
      <c r="E235" s="3"/>
      <c r="F235" s="3"/>
      <c r="G235" s="3" t="s">
        <v>527</v>
      </c>
      <c r="H235" s="3"/>
      <c r="I235" s="3"/>
      <c r="J235" s="3" t="s">
        <v>528</v>
      </c>
      <c r="K235" s="3"/>
      <c r="L235" s="3"/>
      <c r="M235" s="3" t="s">
        <v>527</v>
      </c>
    </row>
    <row r="236" spans="1:13" x14ac:dyDescent="0.25">
      <c r="A236" t="s">
        <v>246</v>
      </c>
      <c r="B236" s="3"/>
      <c r="C236" s="3"/>
      <c r="D236" s="3" t="s">
        <v>527</v>
      </c>
      <c r="E236" s="3"/>
      <c r="F236" s="3"/>
      <c r="G236" s="3" t="s">
        <v>527</v>
      </c>
      <c r="H236" s="3"/>
      <c r="I236" s="3"/>
      <c r="J236" s="3" t="s">
        <v>528</v>
      </c>
      <c r="K236" s="3"/>
      <c r="L236" s="3"/>
      <c r="M236" s="3" t="s">
        <v>527</v>
      </c>
    </row>
    <row r="237" spans="1:13" x14ac:dyDescent="0.25">
      <c r="A237" t="s">
        <v>247</v>
      </c>
      <c r="B237" s="3"/>
      <c r="C237" s="3"/>
      <c r="D237" s="3" t="s">
        <v>527</v>
      </c>
      <c r="E237" s="3"/>
      <c r="F237" s="3"/>
      <c r="G237" s="3" t="s">
        <v>527</v>
      </c>
      <c r="H237" s="3"/>
      <c r="I237" s="3"/>
      <c r="J237" s="3" t="s">
        <v>528</v>
      </c>
      <c r="K237" s="3"/>
      <c r="L237" s="3"/>
      <c r="M237" s="3" t="s">
        <v>527</v>
      </c>
    </row>
    <row r="238" spans="1:13" x14ac:dyDescent="0.25">
      <c r="A238" t="s">
        <v>248</v>
      </c>
      <c r="B238" s="3"/>
      <c r="C238" s="3"/>
      <c r="D238" s="3" t="s">
        <v>527</v>
      </c>
      <c r="E238" s="3"/>
      <c r="F238" s="3"/>
      <c r="G238" s="3" t="s">
        <v>528</v>
      </c>
      <c r="H238" s="3"/>
      <c r="I238" s="3"/>
      <c r="J238" s="3" t="s">
        <v>528</v>
      </c>
      <c r="K238" s="3"/>
      <c r="L238" s="3"/>
      <c r="M238" s="3" t="s">
        <v>527</v>
      </c>
    </row>
    <row r="239" spans="1:13" x14ac:dyDescent="0.25">
      <c r="A239" t="s">
        <v>249</v>
      </c>
      <c r="B239" s="3"/>
      <c r="C239" s="3"/>
      <c r="D239" s="3" t="s">
        <v>527</v>
      </c>
      <c r="E239" s="3"/>
      <c r="F239" s="3"/>
      <c r="G239" s="3" t="s">
        <v>528</v>
      </c>
      <c r="H239" s="3"/>
      <c r="I239" s="3"/>
      <c r="J239" s="3" t="s">
        <v>528</v>
      </c>
      <c r="K239" s="3"/>
      <c r="L239" s="3"/>
      <c r="M239" s="3" t="s">
        <v>527</v>
      </c>
    </row>
    <row r="240" spans="1:13" x14ac:dyDescent="0.25">
      <c r="A240" t="s">
        <v>250</v>
      </c>
      <c r="B240" s="3"/>
      <c r="C240" s="3"/>
      <c r="D240" s="3" t="s">
        <v>527</v>
      </c>
      <c r="E240" s="3"/>
      <c r="F240" s="3"/>
      <c r="G240" s="3" t="s">
        <v>528</v>
      </c>
      <c r="H240" s="3"/>
      <c r="I240" s="3"/>
      <c r="J240" s="3" t="s">
        <v>528</v>
      </c>
      <c r="K240" s="3"/>
      <c r="L240" s="3"/>
      <c r="M240" s="3" t="s">
        <v>527</v>
      </c>
    </row>
    <row r="241" spans="1:13" x14ac:dyDescent="0.25">
      <c r="A241" t="s">
        <v>251</v>
      </c>
      <c r="B241" s="3"/>
      <c r="C241" s="3"/>
      <c r="D241" s="3" t="s">
        <v>527</v>
      </c>
      <c r="E241" s="3"/>
      <c r="F241" s="3"/>
      <c r="G241" s="3" t="s">
        <v>528</v>
      </c>
      <c r="H241" s="3"/>
      <c r="I241" s="3"/>
      <c r="J241" s="3" t="s">
        <v>528</v>
      </c>
      <c r="K241" s="3"/>
      <c r="L241" s="3"/>
      <c r="M241" s="3" t="s">
        <v>527</v>
      </c>
    </row>
    <row r="242" spans="1:13" x14ac:dyDescent="0.25">
      <c r="A242" t="s">
        <v>252</v>
      </c>
      <c r="B242" s="3"/>
      <c r="C242" s="3"/>
      <c r="D242" s="3" t="s">
        <v>527</v>
      </c>
      <c r="E242" s="3"/>
      <c r="F242" s="3"/>
      <c r="G242" s="3" t="s">
        <v>528</v>
      </c>
      <c r="H242" s="3"/>
      <c r="I242" s="3"/>
      <c r="J242" s="3" t="s">
        <v>528</v>
      </c>
      <c r="K242" s="3"/>
      <c r="L242" s="3"/>
      <c r="M242" s="3" t="s">
        <v>527</v>
      </c>
    </row>
    <row r="243" spans="1:13" x14ac:dyDescent="0.25">
      <c r="A243" t="s">
        <v>253</v>
      </c>
      <c r="B243" s="3"/>
      <c r="C243" s="3"/>
      <c r="D243" s="3" t="s">
        <v>527</v>
      </c>
      <c r="E243" s="3"/>
      <c r="F243" s="3"/>
      <c r="G243" s="3" t="s">
        <v>528</v>
      </c>
      <c r="H243" s="3"/>
      <c r="I243" s="3"/>
      <c r="J243" s="3" t="s">
        <v>528</v>
      </c>
      <c r="K243" s="3"/>
      <c r="L243" s="3"/>
      <c r="M243" s="3" t="s">
        <v>527</v>
      </c>
    </row>
    <row r="244" spans="1:13" x14ac:dyDescent="0.25">
      <c r="A244" t="s">
        <v>254</v>
      </c>
      <c r="B244" s="3"/>
      <c r="C244" s="3"/>
      <c r="D244" s="3" t="s">
        <v>527</v>
      </c>
      <c r="E244" s="3"/>
      <c r="F244" s="3"/>
      <c r="G244" s="3" t="s">
        <v>528</v>
      </c>
      <c r="H244" s="3"/>
      <c r="I244" s="3"/>
      <c r="J244" s="3" t="s">
        <v>528</v>
      </c>
      <c r="K244" s="3"/>
      <c r="L244" s="3"/>
      <c r="M244" s="3" t="s">
        <v>527</v>
      </c>
    </row>
    <row r="245" spans="1:13" x14ac:dyDescent="0.25">
      <c r="A245" t="s">
        <v>255</v>
      </c>
      <c r="B245" s="3"/>
      <c r="C245" s="3"/>
      <c r="D245" s="3" t="s">
        <v>527</v>
      </c>
      <c r="E245" s="3"/>
      <c r="F245" s="3"/>
      <c r="G245" s="3" t="s">
        <v>528</v>
      </c>
      <c r="H245" s="3"/>
      <c r="I245" s="3"/>
      <c r="J245" s="3" t="s">
        <v>528</v>
      </c>
      <c r="K245" s="3"/>
      <c r="L245" s="3"/>
      <c r="M245" s="3" t="s">
        <v>527</v>
      </c>
    </row>
    <row r="246" spans="1:13" x14ac:dyDescent="0.25">
      <c r="A246" t="s">
        <v>256</v>
      </c>
      <c r="B246" s="3"/>
      <c r="C246" s="3"/>
      <c r="D246" s="3" t="s">
        <v>527</v>
      </c>
      <c r="E246" s="3"/>
      <c r="F246" s="3"/>
      <c r="G246" s="3" t="s">
        <v>528</v>
      </c>
      <c r="H246" s="3"/>
      <c r="I246" s="3"/>
      <c r="J246" s="3" t="s">
        <v>528</v>
      </c>
      <c r="K246" s="3"/>
      <c r="L246" s="3"/>
      <c r="M246" s="3" t="s">
        <v>527</v>
      </c>
    </row>
    <row r="247" spans="1:13" x14ac:dyDescent="0.25">
      <c r="A247" t="s">
        <v>257</v>
      </c>
      <c r="B247" s="3"/>
      <c r="C247" s="3"/>
      <c r="D247" s="3" t="s">
        <v>527</v>
      </c>
      <c r="E247" s="3"/>
      <c r="F247" s="3"/>
      <c r="G247" s="3" t="s">
        <v>528</v>
      </c>
      <c r="H247" s="3"/>
      <c r="I247" s="3"/>
      <c r="J247" s="3" t="s">
        <v>528</v>
      </c>
      <c r="K247" s="3"/>
      <c r="L247" s="3"/>
      <c r="M247" s="3" t="s">
        <v>527</v>
      </c>
    </row>
    <row r="248" spans="1:13" x14ac:dyDescent="0.25">
      <c r="A248" t="s">
        <v>258</v>
      </c>
      <c r="B248" s="3"/>
      <c r="C248" s="3"/>
      <c r="D248" s="3" t="s">
        <v>527</v>
      </c>
      <c r="E248" s="3"/>
      <c r="F248" s="3"/>
      <c r="G248" s="3" t="s">
        <v>528</v>
      </c>
      <c r="H248" s="3"/>
      <c r="I248" s="3"/>
      <c r="J248" s="3" t="s">
        <v>528</v>
      </c>
      <c r="K248" s="3"/>
      <c r="L248" s="3"/>
      <c r="M248" s="3" t="s">
        <v>527</v>
      </c>
    </row>
    <row r="249" spans="1:13" x14ac:dyDescent="0.25">
      <c r="A249" t="s">
        <v>259</v>
      </c>
      <c r="B249" s="3"/>
      <c r="C249" s="3"/>
      <c r="D249" s="3" t="s">
        <v>527</v>
      </c>
      <c r="E249" s="3"/>
      <c r="F249" s="3"/>
      <c r="G249" s="3" t="s">
        <v>528</v>
      </c>
      <c r="H249" s="3"/>
      <c r="I249" s="3"/>
      <c r="J249" s="3" t="s">
        <v>528</v>
      </c>
      <c r="K249" s="3"/>
      <c r="L249" s="3"/>
      <c r="M249" s="3" t="s">
        <v>527</v>
      </c>
    </row>
    <row r="250" spans="1:13" x14ac:dyDescent="0.25">
      <c r="A250" t="s">
        <v>260</v>
      </c>
      <c r="B250" s="3"/>
      <c r="C250" s="3"/>
      <c r="D250" s="3" t="s">
        <v>527</v>
      </c>
      <c r="E250" s="3"/>
      <c r="F250" s="3"/>
      <c r="G250" s="3" t="s">
        <v>528</v>
      </c>
      <c r="H250" s="3"/>
      <c r="I250" s="3"/>
      <c r="J250" s="3" t="s">
        <v>529</v>
      </c>
      <c r="K250" s="3"/>
      <c r="L250" s="3"/>
      <c r="M250" s="3" t="s">
        <v>527</v>
      </c>
    </row>
    <row r="251" spans="1:13" x14ac:dyDescent="0.25">
      <c r="A251" t="s">
        <v>261</v>
      </c>
      <c r="B251" s="3"/>
      <c r="C251" s="3"/>
      <c r="D251" s="3" t="s">
        <v>527</v>
      </c>
      <c r="E251" s="3"/>
      <c r="F251" s="3"/>
      <c r="G251" s="3" t="s">
        <v>528</v>
      </c>
      <c r="H251" s="3"/>
      <c r="I251" s="3"/>
      <c r="J251" s="3" t="s">
        <v>529</v>
      </c>
      <c r="K251" s="3"/>
      <c r="L251" s="3"/>
      <c r="M251" s="3" t="s">
        <v>527</v>
      </c>
    </row>
    <row r="252" spans="1:13" x14ac:dyDescent="0.25">
      <c r="A252" t="s">
        <v>262</v>
      </c>
      <c r="B252" s="3"/>
      <c r="C252" s="3"/>
      <c r="D252" s="3" t="s">
        <v>528</v>
      </c>
      <c r="E252" s="3"/>
      <c r="F252" s="3"/>
      <c r="G252" s="3" t="s">
        <v>528</v>
      </c>
      <c r="H252" s="3"/>
      <c r="I252" s="3"/>
      <c r="J252" s="3" t="s">
        <v>529</v>
      </c>
      <c r="K252" s="3"/>
      <c r="L252" s="3"/>
      <c r="M252" s="3" t="s">
        <v>527</v>
      </c>
    </row>
    <row r="253" spans="1:13" x14ac:dyDescent="0.25">
      <c r="A253" t="s">
        <v>263</v>
      </c>
      <c r="B253" s="3"/>
      <c r="C253" s="3"/>
      <c r="D253" s="3" t="s">
        <v>528</v>
      </c>
      <c r="E253" s="3"/>
      <c r="F253" s="3"/>
      <c r="G253" s="3" t="s">
        <v>528</v>
      </c>
      <c r="H253" s="3"/>
      <c r="I253" s="3"/>
      <c r="J253" s="3" t="s">
        <v>529</v>
      </c>
      <c r="K253" s="3"/>
      <c r="L253" s="3"/>
      <c r="M253" s="3" t="s">
        <v>527</v>
      </c>
    </row>
    <row r="254" spans="1:13" x14ac:dyDescent="0.25">
      <c r="A254" t="s">
        <v>264</v>
      </c>
      <c r="B254" s="3"/>
      <c r="C254" s="3"/>
      <c r="D254" s="3" t="s">
        <v>528</v>
      </c>
      <c r="E254" s="3"/>
      <c r="F254" s="3"/>
      <c r="G254" s="3" t="s">
        <v>529</v>
      </c>
      <c r="H254" s="3"/>
      <c r="I254" s="3"/>
      <c r="J254" s="3" t="s">
        <v>529</v>
      </c>
      <c r="K254" s="3"/>
      <c r="L254" s="3"/>
      <c r="M254" s="3" t="s">
        <v>527</v>
      </c>
    </row>
    <row r="255" spans="1:13" x14ac:dyDescent="0.25">
      <c r="A255" t="s">
        <v>265</v>
      </c>
      <c r="B255" s="3"/>
      <c r="C255" s="3"/>
      <c r="D255" s="3" t="s">
        <v>528</v>
      </c>
      <c r="E255" s="3"/>
      <c r="F255" s="3"/>
      <c r="G255" s="3" t="s">
        <v>529</v>
      </c>
      <c r="H255" s="3"/>
      <c r="I255" s="3"/>
      <c r="J255" s="3" t="s">
        <v>529</v>
      </c>
      <c r="K255" s="3"/>
      <c r="L255" s="3"/>
      <c r="M255" s="3" t="s">
        <v>529</v>
      </c>
    </row>
    <row r="256" spans="1:13" x14ac:dyDescent="0.25">
      <c r="A256" t="s">
        <v>266</v>
      </c>
      <c r="B256" s="3"/>
      <c r="C256" s="3"/>
      <c r="D256" s="3" t="s">
        <v>528</v>
      </c>
      <c r="E256" s="3"/>
      <c r="F256" s="3"/>
      <c r="G256" s="3" t="s">
        <v>529</v>
      </c>
      <c r="H256" s="3"/>
      <c r="I256" s="3"/>
      <c r="J256" s="3" t="s">
        <v>529</v>
      </c>
      <c r="K256" s="3"/>
      <c r="L256" s="3"/>
      <c r="M256" s="3" t="s">
        <v>529</v>
      </c>
    </row>
    <row r="257" spans="1:13" x14ac:dyDescent="0.25">
      <c r="A257" t="s">
        <v>267</v>
      </c>
      <c r="B257" s="3"/>
      <c r="C257" s="3"/>
      <c r="D257" s="3" t="s">
        <v>529</v>
      </c>
      <c r="E257" s="3"/>
      <c r="F257" s="3"/>
      <c r="G257" s="3" t="s">
        <v>529</v>
      </c>
      <c r="H257" s="3"/>
      <c r="I257" s="3"/>
      <c r="J257" s="3" t="s">
        <v>530</v>
      </c>
      <c r="K257" s="3"/>
      <c r="L257" s="3"/>
      <c r="M257" s="3" t="s">
        <v>529</v>
      </c>
    </row>
    <row r="258" spans="1:13" x14ac:dyDescent="0.25">
      <c r="A258" t="s">
        <v>268</v>
      </c>
      <c r="B258" s="3"/>
      <c r="C258" s="3"/>
      <c r="D258" s="3" t="s">
        <v>529</v>
      </c>
      <c r="E258" s="3"/>
      <c r="F258" s="3"/>
      <c r="G258" s="3" t="s">
        <v>530</v>
      </c>
      <c r="H258" s="3"/>
      <c r="I258" s="3"/>
      <c r="J258" s="3" t="s">
        <v>530</v>
      </c>
      <c r="K258" s="3"/>
      <c r="L258" s="3"/>
      <c r="M258" s="3" t="s">
        <v>529</v>
      </c>
    </row>
    <row r="259" spans="1:13" x14ac:dyDescent="0.25">
      <c r="A259" t="s">
        <v>269</v>
      </c>
      <c r="B259" s="3"/>
      <c r="C259" s="3"/>
      <c r="D259" s="3" t="s">
        <v>529</v>
      </c>
      <c r="E259" s="3"/>
      <c r="F259" s="3"/>
      <c r="G259" s="3" t="s">
        <v>530</v>
      </c>
      <c r="H259" s="3"/>
      <c r="I259" s="3"/>
      <c r="J259" s="3" t="s">
        <v>530</v>
      </c>
      <c r="K259" s="3"/>
      <c r="L259" s="3"/>
      <c r="M259" s="3" t="s">
        <v>529</v>
      </c>
    </row>
    <row r="260" spans="1:13" x14ac:dyDescent="0.25">
      <c r="A260" t="s">
        <v>270</v>
      </c>
      <c r="B260" s="3"/>
      <c r="C260" s="3"/>
      <c r="D260" s="3" t="s">
        <v>529</v>
      </c>
      <c r="E260" s="3"/>
      <c r="F260" s="3"/>
      <c r="G260" s="3" t="s">
        <v>530</v>
      </c>
      <c r="H260" s="3"/>
      <c r="I260" s="3"/>
      <c r="J260" s="3" t="s">
        <v>530</v>
      </c>
      <c r="K260" s="3"/>
      <c r="L260" s="3"/>
      <c r="M260" s="3" t="s">
        <v>529</v>
      </c>
    </row>
    <row r="261" spans="1:13" x14ac:dyDescent="0.25">
      <c r="A261" t="s">
        <v>271</v>
      </c>
      <c r="B261" s="3"/>
      <c r="C261" s="3"/>
      <c r="D261" s="3" t="s">
        <v>529</v>
      </c>
      <c r="E261" s="3"/>
      <c r="F261" s="3"/>
      <c r="G261" s="3" t="s">
        <v>530</v>
      </c>
      <c r="H261" s="3"/>
      <c r="I261" s="3"/>
      <c r="J261" s="3" t="s">
        <v>531</v>
      </c>
      <c r="K261" s="3"/>
      <c r="L261" s="3"/>
      <c r="M261" s="3" t="s">
        <v>529</v>
      </c>
    </row>
    <row r="262" spans="1:13" x14ac:dyDescent="0.25">
      <c r="A262" t="s">
        <v>272</v>
      </c>
      <c r="B262" s="3"/>
      <c r="C262" s="3"/>
      <c r="D262" s="3" t="s">
        <v>529</v>
      </c>
      <c r="E262" s="3"/>
      <c r="F262" s="3"/>
      <c r="G262" s="3" t="s">
        <v>530</v>
      </c>
      <c r="H262" s="3"/>
      <c r="I262" s="3"/>
      <c r="J262" s="3" t="s">
        <v>531</v>
      </c>
      <c r="K262" s="3"/>
      <c r="L262" s="3"/>
      <c r="M262" s="3" t="s">
        <v>529</v>
      </c>
    </row>
    <row r="263" spans="1:13" x14ac:dyDescent="0.25">
      <c r="A263" t="s">
        <v>273</v>
      </c>
      <c r="B263" s="3"/>
      <c r="C263" s="3"/>
      <c r="D263" s="3" t="s">
        <v>530</v>
      </c>
      <c r="E263" s="3"/>
      <c r="F263" s="3"/>
      <c r="G263" s="3" t="s">
        <v>531</v>
      </c>
      <c r="H263" s="3"/>
      <c r="I263" s="3"/>
      <c r="J263" s="3" t="s">
        <v>531</v>
      </c>
      <c r="K263" s="3"/>
      <c r="L263" s="3"/>
      <c r="M263" s="3" t="s">
        <v>529</v>
      </c>
    </row>
    <row r="264" spans="1:13" x14ac:dyDescent="0.25">
      <c r="A264" t="s">
        <v>274</v>
      </c>
      <c r="B264" s="3"/>
      <c r="C264" s="3"/>
      <c r="D264" s="3" t="s">
        <v>530</v>
      </c>
      <c r="E264" s="3"/>
      <c r="F264" s="3"/>
      <c r="G264" s="3" t="s">
        <v>531</v>
      </c>
      <c r="H264" s="3"/>
      <c r="I264" s="3"/>
      <c r="J264" s="3" t="s">
        <v>531</v>
      </c>
      <c r="K264" s="3"/>
      <c r="L264" s="3"/>
      <c r="M264" s="3" t="s">
        <v>529</v>
      </c>
    </row>
    <row r="265" spans="1:13" x14ac:dyDescent="0.25">
      <c r="A265" t="s">
        <v>275</v>
      </c>
      <c r="B265" s="3"/>
      <c r="C265" s="3"/>
      <c r="D265" s="3" t="s">
        <v>530</v>
      </c>
      <c r="E265" s="3"/>
      <c r="F265" s="3"/>
      <c r="G265" s="3" t="s">
        <v>531</v>
      </c>
      <c r="H265" s="3"/>
      <c r="I265" s="3"/>
      <c r="J265" s="3" t="s">
        <v>531</v>
      </c>
      <c r="K265" s="3"/>
      <c r="L265" s="3"/>
      <c r="M265" s="3" t="s">
        <v>529</v>
      </c>
    </row>
    <row r="266" spans="1:13" x14ac:dyDescent="0.25">
      <c r="A266" t="s">
        <v>276</v>
      </c>
      <c r="B266" s="3"/>
      <c r="C266" s="3"/>
      <c r="D266" s="3" t="s">
        <v>530</v>
      </c>
      <c r="E266" s="3"/>
      <c r="F266" s="3"/>
      <c r="G266" s="3" t="s">
        <v>531</v>
      </c>
      <c r="H266" s="3"/>
      <c r="I266" s="3"/>
      <c r="J266" s="3" t="s">
        <v>531</v>
      </c>
      <c r="K266" s="3"/>
      <c r="L266" s="3"/>
      <c r="M266" s="3" t="s">
        <v>529</v>
      </c>
    </row>
    <row r="267" spans="1:13" x14ac:dyDescent="0.25">
      <c r="A267" t="s">
        <v>277</v>
      </c>
      <c r="B267" s="3"/>
      <c r="C267" s="3"/>
      <c r="D267" s="3" t="s">
        <v>530</v>
      </c>
      <c r="E267" s="3"/>
      <c r="F267" s="3"/>
      <c r="G267" s="3" t="s">
        <v>531</v>
      </c>
      <c r="H267" s="3"/>
      <c r="I267" s="3"/>
      <c r="J267" s="3" t="s">
        <v>531</v>
      </c>
      <c r="K267" s="3"/>
      <c r="L267" s="3"/>
      <c r="M267" s="3" t="s">
        <v>529</v>
      </c>
    </row>
    <row r="268" spans="1:13" x14ac:dyDescent="0.25">
      <c r="A268" t="s">
        <v>278</v>
      </c>
      <c r="B268" s="3"/>
      <c r="C268" s="3"/>
      <c r="D268" s="3" t="s">
        <v>530</v>
      </c>
      <c r="E268" s="3"/>
      <c r="F268" s="3"/>
      <c r="G268" s="3" t="s">
        <v>531</v>
      </c>
      <c r="H268" s="3"/>
      <c r="I268" s="3"/>
      <c r="J268" s="3" t="s">
        <v>531</v>
      </c>
      <c r="K268" s="3"/>
      <c r="L268" s="3"/>
      <c r="M268" s="3" t="s">
        <v>530</v>
      </c>
    </row>
    <row r="269" spans="1:13" x14ac:dyDescent="0.25">
      <c r="A269" t="s">
        <v>279</v>
      </c>
      <c r="B269" s="3"/>
      <c r="C269" s="3"/>
      <c r="D269" s="3" t="s">
        <v>530</v>
      </c>
      <c r="E269" s="3"/>
      <c r="F269" s="3"/>
      <c r="G269" s="3" t="s">
        <v>531</v>
      </c>
      <c r="H269" s="3"/>
      <c r="I269" s="3"/>
      <c r="J269" s="3" t="s">
        <v>531</v>
      </c>
      <c r="K269" s="3"/>
      <c r="L269" s="3"/>
      <c r="M269" s="3" t="s">
        <v>530</v>
      </c>
    </row>
    <row r="270" spans="1:13" x14ac:dyDescent="0.25">
      <c r="A270" t="s">
        <v>280</v>
      </c>
      <c r="B270" s="3"/>
      <c r="C270" s="3"/>
      <c r="D270" s="3" t="s">
        <v>530</v>
      </c>
      <c r="E270" s="3"/>
      <c r="F270" s="3"/>
      <c r="G270" s="3" t="s">
        <v>531</v>
      </c>
      <c r="H270" s="3"/>
      <c r="I270" s="3"/>
      <c r="J270" s="3" t="s">
        <v>534</v>
      </c>
      <c r="K270" s="3"/>
      <c r="L270" s="3"/>
      <c r="M270" s="3" t="s">
        <v>530</v>
      </c>
    </row>
    <row r="271" spans="1:13" x14ac:dyDescent="0.25">
      <c r="A271" t="s">
        <v>281</v>
      </c>
      <c r="B271" s="3"/>
      <c r="C271" s="3"/>
      <c r="D271" s="3" t="s">
        <v>531</v>
      </c>
      <c r="E271" s="3"/>
      <c r="F271" s="3"/>
      <c r="G271" s="3" t="s">
        <v>533</v>
      </c>
      <c r="H271" s="3"/>
      <c r="I271" s="3"/>
      <c r="J271" s="3" t="s">
        <v>534</v>
      </c>
      <c r="K271" s="3"/>
      <c r="L271" s="3"/>
      <c r="M271" s="3" t="s">
        <v>530</v>
      </c>
    </row>
    <row r="272" spans="1:13" x14ac:dyDescent="0.25">
      <c r="A272" t="s">
        <v>3</v>
      </c>
      <c r="B272" s="3"/>
      <c r="C272" s="3"/>
      <c r="D272" s="3" t="s">
        <v>531</v>
      </c>
      <c r="E272" s="3"/>
      <c r="F272" s="3"/>
      <c r="G272" s="3" t="s">
        <v>533</v>
      </c>
      <c r="H272" s="3"/>
      <c r="I272" s="3"/>
      <c r="J272" s="3" t="s">
        <v>534</v>
      </c>
      <c r="K272" s="3"/>
      <c r="L272" s="3"/>
      <c r="M272" s="3"/>
    </row>
  </sheetData>
  <mergeCells count="5">
    <mergeCell ref="A1:B1"/>
    <mergeCell ref="B9:D9"/>
    <mergeCell ref="E9:G9"/>
    <mergeCell ref="H9:J9"/>
    <mergeCell ref="K9:M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1ACE-EB4C-4826-991A-33980862C3D4}">
  <dimension ref="A1:E170"/>
  <sheetViews>
    <sheetView topLeftCell="A28" zoomScaleNormal="100" workbookViewId="0">
      <selection activeCell="G33" sqref="G33"/>
    </sheetView>
  </sheetViews>
  <sheetFormatPr defaultRowHeight="15" x14ac:dyDescent="0.25"/>
  <cols>
    <col min="1" max="1" width="11" bestFit="1" customWidth="1"/>
    <col min="2" max="2" width="29.140625" bestFit="1" customWidth="1"/>
    <col min="3" max="3" width="29" bestFit="1" customWidth="1"/>
    <col min="4" max="4" width="29.42578125" bestFit="1" customWidth="1"/>
    <col min="5" max="5" width="30.28515625" bestFit="1" customWidth="1"/>
  </cols>
  <sheetData>
    <row r="1" spans="1:5" x14ac:dyDescent="0.25">
      <c r="B1" t="s">
        <v>17</v>
      </c>
      <c r="C1" t="s">
        <v>18</v>
      </c>
      <c r="D1" t="s">
        <v>19</v>
      </c>
      <c r="E1" t="s">
        <v>20</v>
      </c>
    </row>
    <row r="2" spans="1:5" x14ac:dyDescent="0.25">
      <c r="A2" t="str">
        <f>'3. Flat Steel Price Raw Data'!A103</f>
        <v>05 Jan 2018</v>
      </c>
      <c r="B2" t="str">
        <f>'3. Flat Steel Price Raw Data'!D103</f>
        <v>(500-600)</v>
      </c>
      <c r="C2" t="str">
        <f>'3. Flat Steel Price Raw Data'!G103</f>
        <v>(600-700)</v>
      </c>
      <c r="D2" t="str">
        <f>'3. Flat Steel Price Raw Data'!J103</f>
        <v>(600-700)</v>
      </c>
      <c r="E2" t="str">
        <f>'3. Flat Steel Price Raw Data'!M103</f>
        <v>(600-700)</v>
      </c>
    </row>
    <row r="3" spans="1:5" x14ac:dyDescent="0.25">
      <c r="A3" t="str">
        <f>'3. Flat Steel Price Raw Data'!A104</f>
        <v>12 Jan 2018</v>
      </c>
      <c r="B3" t="str">
        <f>'3. Flat Steel Price Raw Data'!D104</f>
        <v>(500-600)</v>
      </c>
      <c r="C3" t="str">
        <f>'3. Flat Steel Price Raw Data'!G104</f>
        <v>(600-700)</v>
      </c>
      <c r="D3" t="str">
        <f>'3. Flat Steel Price Raw Data'!J104</f>
        <v>(600-700)</v>
      </c>
      <c r="E3" t="str">
        <f>'3. Flat Steel Price Raw Data'!M104</f>
        <v>(600-700)</v>
      </c>
    </row>
    <row r="4" spans="1:5" x14ac:dyDescent="0.25">
      <c r="A4" t="str">
        <f>'3. Flat Steel Price Raw Data'!A105</f>
        <v>19 Jan 2018</v>
      </c>
      <c r="B4" t="str">
        <f>'3. Flat Steel Price Raw Data'!D105</f>
        <v>(500-600)</v>
      </c>
      <c r="C4" t="str">
        <f>'3. Flat Steel Price Raw Data'!G105</f>
        <v>(600-700)</v>
      </c>
      <c r="D4" t="str">
        <f>'3. Flat Steel Price Raw Data'!J105</f>
        <v>(600-700)</v>
      </c>
      <c r="E4" t="str">
        <f>'3. Flat Steel Price Raw Data'!M105</f>
        <v>(600-700)</v>
      </c>
    </row>
    <row r="5" spans="1:5" x14ac:dyDescent="0.25">
      <c r="A5" t="str">
        <f>'3. Flat Steel Price Raw Data'!A106</f>
        <v>26 Jan 2018</v>
      </c>
      <c r="B5" t="str">
        <f>'3. Flat Steel Price Raw Data'!D106</f>
        <v>(500-600)</v>
      </c>
      <c r="C5" t="str">
        <f>'3. Flat Steel Price Raw Data'!G106</f>
        <v>(600-700)</v>
      </c>
      <c r="D5" t="str">
        <f>'3. Flat Steel Price Raw Data'!J106</f>
        <v>(600-700)</v>
      </c>
      <c r="E5" t="str">
        <f>'3. Flat Steel Price Raw Data'!M106</f>
        <v>(600-700)</v>
      </c>
    </row>
    <row r="6" spans="1:5" x14ac:dyDescent="0.25">
      <c r="A6" t="str">
        <f>'3. Flat Steel Price Raw Data'!A107</f>
        <v>02 Feb 2018</v>
      </c>
      <c r="B6" t="str">
        <f>'3. Flat Steel Price Raw Data'!D107</f>
        <v>(500-600)</v>
      </c>
      <c r="C6" t="str">
        <f>'3. Flat Steel Price Raw Data'!G107</f>
        <v>(600-700)</v>
      </c>
      <c r="D6" t="str">
        <f>'3. Flat Steel Price Raw Data'!J107</f>
        <v>(600-700)</v>
      </c>
      <c r="E6" t="str">
        <f>'3. Flat Steel Price Raw Data'!M107</f>
        <v>(600-700)</v>
      </c>
    </row>
    <row r="7" spans="1:5" x14ac:dyDescent="0.25">
      <c r="A7" t="str">
        <f>'3. Flat Steel Price Raw Data'!A108</f>
        <v>09 Feb 2018</v>
      </c>
      <c r="B7" t="str">
        <f>'3. Flat Steel Price Raw Data'!D108</f>
        <v>(500-600)</v>
      </c>
      <c r="C7" t="str">
        <f>'3. Flat Steel Price Raw Data'!G108</f>
        <v>(600-700)</v>
      </c>
      <c r="D7" t="str">
        <f>'3. Flat Steel Price Raw Data'!J108</f>
        <v>(600-700)</v>
      </c>
      <c r="E7" t="str">
        <f>'3. Flat Steel Price Raw Data'!M108</f>
        <v>(600-700)</v>
      </c>
    </row>
    <row r="8" spans="1:5" x14ac:dyDescent="0.25">
      <c r="A8" t="str">
        <f>'3. Flat Steel Price Raw Data'!A109</f>
        <v>16 Feb 2018</v>
      </c>
      <c r="B8" t="str">
        <f>'3. Flat Steel Price Raw Data'!D109</f>
        <v>(500-600)</v>
      </c>
      <c r="C8" t="str">
        <f>'3. Flat Steel Price Raw Data'!G109</f>
        <v>(600-700)</v>
      </c>
      <c r="D8" t="str">
        <f>'3. Flat Steel Price Raw Data'!J109</f>
        <v>(600-700)</v>
      </c>
      <c r="E8" t="str">
        <f>'3. Flat Steel Price Raw Data'!M109</f>
        <v>(600-700)</v>
      </c>
    </row>
    <row r="9" spans="1:5" x14ac:dyDescent="0.25">
      <c r="A9" t="str">
        <f>'3. Flat Steel Price Raw Data'!A110</f>
        <v>23 Feb 2018</v>
      </c>
      <c r="B9" t="str">
        <f>'3. Flat Steel Price Raw Data'!D110</f>
        <v>(500-600)</v>
      </c>
      <c r="C9" t="str">
        <f>'3. Flat Steel Price Raw Data'!G110</f>
        <v>(600-700)</v>
      </c>
      <c r="D9" t="str">
        <f>'3. Flat Steel Price Raw Data'!J110</f>
        <v>(600-700)</v>
      </c>
      <c r="E9" t="str">
        <f>'3. Flat Steel Price Raw Data'!M110</f>
        <v>(600-700)</v>
      </c>
    </row>
    <row r="10" spans="1:5" x14ac:dyDescent="0.25">
      <c r="A10" t="str">
        <f>'3. Flat Steel Price Raw Data'!A111</f>
        <v>02 Mar 2018</v>
      </c>
      <c r="B10" t="str">
        <f>'3. Flat Steel Price Raw Data'!D111</f>
        <v>(500-600)</v>
      </c>
      <c r="C10" t="str">
        <f>'3. Flat Steel Price Raw Data'!G111</f>
        <v>(600-700)</v>
      </c>
      <c r="D10" t="str">
        <f>'3. Flat Steel Price Raw Data'!J111</f>
        <v>(600-700)</v>
      </c>
      <c r="E10" t="str">
        <f>'3. Flat Steel Price Raw Data'!M111</f>
        <v>(600-700)</v>
      </c>
    </row>
    <row r="11" spans="1:5" x14ac:dyDescent="0.25">
      <c r="A11" t="str">
        <f>'3. Flat Steel Price Raw Data'!A112</f>
        <v>09 Mar 2018</v>
      </c>
      <c r="B11" t="str">
        <f>'3. Flat Steel Price Raw Data'!D112</f>
        <v>(500-600)</v>
      </c>
      <c r="C11" t="str">
        <f>'3. Flat Steel Price Raw Data'!G112</f>
        <v>(600-700)</v>
      </c>
      <c r="D11" t="str">
        <f>'3. Flat Steel Price Raw Data'!J112</f>
        <v>(600-700)</v>
      </c>
      <c r="E11" t="str">
        <f>'3. Flat Steel Price Raw Data'!M112</f>
        <v>(600-700)</v>
      </c>
    </row>
    <row r="12" spans="1:5" x14ac:dyDescent="0.25">
      <c r="A12" t="str">
        <f>'3. Flat Steel Price Raw Data'!A113</f>
        <v>16 Mar 2018</v>
      </c>
      <c r="B12" t="str">
        <f>'3. Flat Steel Price Raw Data'!D113</f>
        <v>(500-600)</v>
      </c>
      <c r="C12" t="str">
        <f>'3. Flat Steel Price Raw Data'!G113</f>
        <v>(600-700)</v>
      </c>
      <c r="D12" t="str">
        <f>'3. Flat Steel Price Raw Data'!J113</f>
        <v>(600-700)</v>
      </c>
      <c r="E12" t="str">
        <f>'3. Flat Steel Price Raw Data'!M113</f>
        <v>(600-700)</v>
      </c>
    </row>
    <row r="13" spans="1:5" x14ac:dyDescent="0.25">
      <c r="A13" t="str">
        <f>'3. Flat Steel Price Raw Data'!A114</f>
        <v>23 Mar 2018</v>
      </c>
      <c r="B13" t="str">
        <f>'3. Flat Steel Price Raw Data'!D114</f>
        <v>(500-600)</v>
      </c>
      <c r="C13" t="str">
        <f>'3. Flat Steel Price Raw Data'!G114</f>
        <v>(600-700)</v>
      </c>
      <c r="D13" t="str">
        <f>'3. Flat Steel Price Raw Data'!J114</f>
        <v>(600-700)</v>
      </c>
      <c r="E13" t="str">
        <f>'3. Flat Steel Price Raw Data'!M114</f>
        <v>(600-700)</v>
      </c>
    </row>
    <row r="14" spans="1:5" x14ac:dyDescent="0.25">
      <c r="A14" t="str">
        <f>'3. Flat Steel Price Raw Data'!A115</f>
        <v>30 Mar 2018</v>
      </c>
      <c r="B14" t="str">
        <f>'3. Flat Steel Price Raw Data'!D115</f>
        <v>(500-600)</v>
      </c>
      <c r="C14" t="str">
        <f>'3. Flat Steel Price Raw Data'!G115</f>
        <v>(600-700)</v>
      </c>
      <c r="D14" t="str">
        <f>'3. Flat Steel Price Raw Data'!J115</f>
        <v>(600-700)</v>
      </c>
      <c r="E14" t="str">
        <f>'3. Flat Steel Price Raw Data'!M115</f>
        <v>(600-700)</v>
      </c>
    </row>
    <row r="15" spans="1:5" x14ac:dyDescent="0.25">
      <c r="A15" t="str">
        <f>'3. Flat Steel Price Raw Data'!A116</f>
        <v>06 Apr 2018</v>
      </c>
      <c r="B15" t="str">
        <f>'3. Flat Steel Price Raw Data'!D116</f>
        <v>(500-600)</v>
      </c>
      <c r="C15" t="str">
        <f>'3. Flat Steel Price Raw Data'!G116</f>
        <v>(600-700)</v>
      </c>
      <c r="D15" t="str">
        <f>'3. Flat Steel Price Raw Data'!J116</f>
        <v>(600-700)</v>
      </c>
      <c r="E15" t="str">
        <f>'3. Flat Steel Price Raw Data'!M116</f>
        <v>(600-700)</v>
      </c>
    </row>
    <row r="16" spans="1:5" x14ac:dyDescent="0.25">
      <c r="A16" t="str">
        <f>'3. Flat Steel Price Raw Data'!A117</f>
        <v>13 Apr 2018</v>
      </c>
      <c r="B16" t="str">
        <f>'3. Flat Steel Price Raw Data'!D117</f>
        <v>(500-600)</v>
      </c>
      <c r="C16" t="str">
        <f>'3. Flat Steel Price Raw Data'!G117</f>
        <v>(600-700)</v>
      </c>
      <c r="D16" t="str">
        <f>'3. Flat Steel Price Raw Data'!J117</f>
        <v>(600-700)</v>
      </c>
      <c r="E16" t="str">
        <f>'3. Flat Steel Price Raw Data'!M117</f>
        <v>(600-700)</v>
      </c>
    </row>
    <row r="17" spans="1:5" x14ac:dyDescent="0.25">
      <c r="A17" t="str">
        <f>'3. Flat Steel Price Raw Data'!A118</f>
        <v>20 Apr 2018</v>
      </c>
      <c r="B17" t="str">
        <f>'3. Flat Steel Price Raw Data'!D118</f>
        <v>(500-600)</v>
      </c>
      <c r="C17" t="str">
        <f>'3. Flat Steel Price Raw Data'!G118</f>
        <v>(600-700)</v>
      </c>
      <c r="D17" t="str">
        <f>'3. Flat Steel Price Raw Data'!J118</f>
        <v>(600-700)</v>
      </c>
      <c r="E17" t="str">
        <f>'3. Flat Steel Price Raw Data'!M118</f>
        <v>(600-700)</v>
      </c>
    </row>
    <row r="18" spans="1:5" x14ac:dyDescent="0.25">
      <c r="A18" t="str">
        <f>'3. Flat Steel Price Raw Data'!A119</f>
        <v>27 Apr 2018</v>
      </c>
      <c r="B18" t="str">
        <f>'3. Flat Steel Price Raw Data'!D119</f>
        <v>(500-600)</v>
      </c>
      <c r="C18" t="str">
        <f>'3. Flat Steel Price Raw Data'!G119</f>
        <v>(600-700)</v>
      </c>
      <c r="D18" t="str">
        <f>'3. Flat Steel Price Raw Data'!J119</f>
        <v>(600-700)</v>
      </c>
      <c r="E18" t="str">
        <f>'3. Flat Steel Price Raw Data'!M119</f>
        <v>(600-700)</v>
      </c>
    </row>
    <row r="19" spans="1:5" x14ac:dyDescent="0.25">
      <c r="A19" t="str">
        <f>'3. Flat Steel Price Raw Data'!A120</f>
        <v>04 May 2018</v>
      </c>
      <c r="B19" t="str">
        <f>'3. Flat Steel Price Raw Data'!D120</f>
        <v>(500-600)</v>
      </c>
      <c r="C19" t="str">
        <f>'3. Flat Steel Price Raw Data'!G120</f>
        <v>(600-700)</v>
      </c>
      <c r="D19" t="str">
        <f>'3. Flat Steel Price Raw Data'!J120</f>
        <v>(600-700)</v>
      </c>
      <c r="E19" t="str">
        <f>'3. Flat Steel Price Raw Data'!M120</f>
        <v>(600-700)</v>
      </c>
    </row>
    <row r="20" spans="1:5" x14ac:dyDescent="0.25">
      <c r="A20" t="str">
        <f>'3. Flat Steel Price Raw Data'!A121</f>
        <v>11 May 2018</v>
      </c>
      <c r="B20" t="str">
        <f>'3. Flat Steel Price Raw Data'!D121</f>
        <v>(500-600)</v>
      </c>
      <c r="C20" t="str">
        <f>'3. Flat Steel Price Raw Data'!G121</f>
        <v>(600-700)</v>
      </c>
      <c r="D20" t="str">
        <f>'3. Flat Steel Price Raw Data'!J121</f>
        <v>(600-700)</v>
      </c>
      <c r="E20" t="str">
        <f>'3. Flat Steel Price Raw Data'!M121</f>
        <v>(600-700)</v>
      </c>
    </row>
    <row r="21" spans="1:5" x14ac:dyDescent="0.25">
      <c r="A21" t="str">
        <f>'3. Flat Steel Price Raw Data'!A122</f>
        <v>18 May 2018</v>
      </c>
      <c r="B21" t="str">
        <f>'3. Flat Steel Price Raw Data'!D122</f>
        <v>(500-600)</v>
      </c>
      <c r="C21" t="str">
        <f>'3. Flat Steel Price Raw Data'!G122</f>
        <v>(600-700)</v>
      </c>
      <c r="D21" t="str">
        <f>'3. Flat Steel Price Raw Data'!J122</f>
        <v>(600-700)</v>
      </c>
      <c r="E21" t="str">
        <f>'3. Flat Steel Price Raw Data'!M122</f>
        <v>(600-700)</v>
      </c>
    </row>
    <row r="22" spans="1:5" x14ac:dyDescent="0.25">
      <c r="A22" t="str">
        <f>'3. Flat Steel Price Raw Data'!A123</f>
        <v>25 May 2018</v>
      </c>
      <c r="B22" t="str">
        <f>'3. Flat Steel Price Raw Data'!D123</f>
        <v>(500-600)</v>
      </c>
      <c r="C22" t="str">
        <f>'3. Flat Steel Price Raw Data'!G123</f>
        <v>(600-700)</v>
      </c>
      <c r="D22" t="str">
        <f>'3. Flat Steel Price Raw Data'!J123</f>
        <v>(600-700)</v>
      </c>
      <c r="E22" t="str">
        <f>'3. Flat Steel Price Raw Data'!M123</f>
        <v>(600-700)</v>
      </c>
    </row>
    <row r="23" spans="1:5" x14ac:dyDescent="0.25">
      <c r="A23" t="str">
        <f>'3. Flat Steel Price Raw Data'!A124</f>
        <v>01 Jun 2018</v>
      </c>
      <c r="B23" t="str">
        <f>'3. Flat Steel Price Raw Data'!D124</f>
        <v>(500-600)</v>
      </c>
      <c r="C23" t="str">
        <f>'3. Flat Steel Price Raw Data'!G124</f>
        <v>(600-700)</v>
      </c>
      <c r="D23" t="str">
        <f>'3. Flat Steel Price Raw Data'!J124</f>
        <v>(600-700)</v>
      </c>
      <c r="E23" t="str">
        <f>'3. Flat Steel Price Raw Data'!M124</f>
        <v>(600-700)</v>
      </c>
    </row>
    <row r="24" spans="1:5" x14ac:dyDescent="0.25">
      <c r="A24" t="str">
        <f>'3. Flat Steel Price Raw Data'!A125</f>
        <v>08 Jun 2018</v>
      </c>
      <c r="B24" t="str">
        <f>'3. Flat Steel Price Raw Data'!D125</f>
        <v>(500-600)</v>
      </c>
      <c r="C24" t="str">
        <f>'3. Flat Steel Price Raw Data'!G125</f>
        <v>(600-700)</v>
      </c>
      <c r="D24" t="str">
        <f>'3. Flat Steel Price Raw Data'!J125</f>
        <v>(600-700)</v>
      </c>
      <c r="E24" t="str">
        <f>'3. Flat Steel Price Raw Data'!M125</f>
        <v>(600-700)</v>
      </c>
    </row>
    <row r="25" spans="1:5" x14ac:dyDescent="0.25">
      <c r="A25" t="str">
        <f>'3. Flat Steel Price Raw Data'!A126</f>
        <v>15 Jun 2018</v>
      </c>
      <c r="B25" t="str">
        <f>'3. Flat Steel Price Raw Data'!D126</f>
        <v>(500-600)</v>
      </c>
      <c r="C25" t="str">
        <f>'3. Flat Steel Price Raw Data'!G126</f>
        <v>(600-700)</v>
      </c>
      <c r="D25" t="str">
        <f>'3. Flat Steel Price Raw Data'!J126</f>
        <v>(600-700)</v>
      </c>
      <c r="E25" t="str">
        <f>'3. Flat Steel Price Raw Data'!M126</f>
        <v>(600-700)</v>
      </c>
    </row>
    <row r="26" spans="1:5" x14ac:dyDescent="0.25">
      <c r="A26" t="str">
        <f>'3. Flat Steel Price Raw Data'!A127</f>
        <v>22 Jun 2018</v>
      </c>
      <c r="B26" t="str">
        <f>'3. Flat Steel Price Raw Data'!D127</f>
        <v>(500-600)</v>
      </c>
      <c r="C26" t="str">
        <f>'3. Flat Steel Price Raw Data'!G127</f>
        <v>(600-700)</v>
      </c>
      <c r="D26" t="str">
        <f>'3. Flat Steel Price Raw Data'!J127</f>
        <v>(600-700)</v>
      </c>
      <c r="E26" t="str">
        <f>'3. Flat Steel Price Raw Data'!M127</f>
        <v>(600-700)</v>
      </c>
    </row>
    <row r="27" spans="1:5" x14ac:dyDescent="0.25">
      <c r="A27" t="str">
        <f>'3. Flat Steel Price Raw Data'!A128</f>
        <v>29 Jun 2018</v>
      </c>
      <c r="B27" t="str">
        <f>'3. Flat Steel Price Raw Data'!D128</f>
        <v>(500-600)</v>
      </c>
      <c r="C27" t="str">
        <f>'3. Flat Steel Price Raw Data'!G128</f>
        <v>(600-700)</v>
      </c>
      <c r="D27" t="str">
        <f>'3. Flat Steel Price Raw Data'!J128</f>
        <v>(600-700)</v>
      </c>
      <c r="E27" t="str">
        <f>'3. Flat Steel Price Raw Data'!M128</f>
        <v>(600-700)</v>
      </c>
    </row>
    <row r="28" spans="1:5" x14ac:dyDescent="0.25">
      <c r="A28" t="str">
        <f>'3. Flat Steel Price Raw Data'!A129</f>
        <v>06 Jul 2018</v>
      </c>
      <c r="B28" t="str">
        <f>'3. Flat Steel Price Raw Data'!D129</f>
        <v>(500-600)</v>
      </c>
      <c r="C28" t="str">
        <f>'3. Flat Steel Price Raw Data'!G129</f>
        <v>(600-700)</v>
      </c>
      <c r="D28" t="str">
        <f>'3. Flat Steel Price Raw Data'!J129</f>
        <v>(600-700)</v>
      </c>
      <c r="E28" t="str">
        <f>'3. Flat Steel Price Raw Data'!M129</f>
        <v>(600-700)</v>
      </c>
    </row>
    <row r="29" spans="1:5" x14ac:dyDescent="0.25">
      <c r="A29" t="str">
        <f>'3. Flat Steel Price Raw Data'!A130</f>
        <v>13 Jul 2018</v>
      </c>
      <c r="B29" t="str">
        <f>'3. Flat Steel Price Raw Data'!D130</f>
        <v>(500-600)</v>
      </c>
      <c r="C29" t="str">
        <f>'3. Flat Steel Price Raw Data'!G130</f>
        <v>(600-700)</v>
      </c>
      <c r="D29" t="str">
        <f>'3. Flat Steel Price Raw Data'!J130</f>
        <v>(600-700)</v>
      </c>
      <c r="E29" t="str">
        <f>'3. Flat Steel Price Raw Data'!M130</f>
        <v>(600-700)</v>
      </c>
    </row>
    <row r="30" spans="1:5" x14ac:dyDescent="0.25">
      <c r="A30" t="str">
        <f>'3. Flat Steel Price Raw Data'!A131</f>
        <v>20 Jul 2018</v>
      </c>
      <c r="B30" t="str">
        <f>'3. Flat Steel Price Raw Data'!D131</f>
        <v>(500-600)</v>
      </c>
      <c r="C30" t="str">
        <f>'3. Flat Steel Price Raw Data'!G131</f>
        <v>(600-700)</v>
      </c>
      <c r="D30" t="str">
        <f>'3. Flat Steel Price Raw Data'!J131</f>
        <v>(600-700)</v>
      </c>
      <c r="E30" t="str">
        <f>'3. Flat Steel Price Raw Data'!M131</f>
        <v>(600-700)</v>
      </c>
    </row>
    <row r="31" spans="1:5" x14ac:dyDescent="0.25">
      <c r="A31" t="str">
        <f>'3. Flat Steel Price Raw Data'!A132</f>
        <v>27 Jul 2018</v>
      </c>
      <c r="B31" t="str">
        <f>'3. Flat Steel Price Raw Data'!D132</f>
        <v>(500-600)</v>
      </c>
      <c r="C31" t="str">
        <f>'3. Flat Steel Price Raw Data'!G132</f>
        <v>(600-700)</v>
      </c>
      <c r="D31" t="str">
        <f>'3. Flat Steel Price Raw Data'!J132</f>
        <v>(600-700)</v>
      </c>
      <c r="E31" t="str">
        <f>'3. Flat Steel Price Raw Data'!M132</f>
        <v>(600-700)</v>
      </c>
    </row>
    <row r="32" spans="1:5" x14ac:dyDescent="0.25">
      <c r="A32" t="str">
        <f>'3. Flat Steel Price Raw Data'!A133</f>
        <v>03 Aug 2018</v>
      </c>
      <c r="B32" t="str">
        <f>'3. Flat Steel Price Raw Data'!D133</f>
        <v>(500-600)</v>
      </c>
      <c r="C32" t="str">
        <f>'3. Flat Steel Price Raw Data'!G133</f>
        <v>(600-700)</v>
      </c>
      <c r="D32" t="str">
        <f>'3. Flat Steel Price Raw Data'!J133</f>
        <v>(600-700)</v>
      </c>
      <c r="E32" t="str">
        <f>'3. Flat Steel Price Raw Data'!M133</f>
        <v>(600-700)</v>
      </c>
    </row>
    <row r="33" spans="1:5" x14ac:dyDescent="0.25">
      <c r="A33" t="str">
        <f>'3. Flat Steel Price Raw Data'!A134</f>
        <v>10 Aug 2018</v>
      </c>
      <c r="B33" t="str">
        <f>'3. Flat Steel Price Raw Data'!D134</f>
        <v>(500-600)</v>
      </c>
      <c r="C33" t="str">
        <f>'3. Flat Steel Price Raw Data'!G134</f>
        <v>(600-700)</v>
      </c>
      <c r="D33" t="str">
        <f>'3. Flat Steel Price Raw Data'!J134</f>
        <v>(600-700)</v>
      </c>
      <c r="E33" t="str">
        <f>'3. Flat Steel Price Raw Data'!M134</f>
        <v>(600-700)</v>
      </c>
    </row>
    <row r="34" spans="1:5" x14ac:dyDescent="0.25">
      <c r="A34" t="str">
        <f>'3. Flat Steel Price Raw Data'!A135</f>
        <v>17 Aug 2018</v>
      </c>
      <c r="B34" t="str">
        <f>'3. Flat Steel Price Raw Data'!D135</f>
        <v>(500-600)</v>
      </c>
      <c r="C34" t="str">
        <f>'3. Flat Steel Price Raw Data'!G135</f>
        <v>(600-700)</v>
      </c>
      <c r="D34" t="str">
        <f>'3. Flat Steel Price Raw Data'!J135</f>
        <v>(600-700)</v>
      </c>
      <c r="E34" t="str">
        <f>'3. Flat Steel Price Raw Data'!M135</f>
        <v>(600-700)</v>
      </c>
    </row>
    <row r="35" spans="1:5" x14ac:dyDescent="0.25">
      <c r="A35" t="str">
        <f>'3. Flat Steel Price Raw Data'!A136</f>
        <v>24 Aug 2018</v>
      </c>
      <c r="B35" t="str">
        <f>'3. Flat Steel Price Raw Data'!D136</f>
        <v>(500-600)</v>
      </c>
      <c r="C35" t="str">
        <f>'3. Flat Steel Price Raw Data'!G136</f>
        <v>(600-700)</v>
      </c>
      <c r="D35" t="str">
        <f>'3. Flat Steel Price Raw Data'!J136</f>
        <v>(600-700)</v>
      </c>
      <c r="E35" t="str">
        <f>'3. Flat Steel Price Raw Data'!M136</f>
        <v>(600-700)</v>
      </c>
    </row>
    <row r="36" spans="1:5" x14ac:dyDescent="0.25">
      <c r="A36" t="str">
        <f>'3. Flat Steel Price Raw Data'!A137</f>
        <v>31 Aug 2018</v>
      </c>
      <c r="B36" t="str">
        <f>'3. Flat Steel Price Raw Data'!D137</f>
        <v>(500-600)</v>
      </c>
      <c r="C36" t="str">
        <f>'3. Flat Steel Price Raw Data'!G137</f>
        <v>(600-700)</v>
      </c>
      <c r="D36" t="str">
        <f>'3. Flat Steel Price Raw Data'!J137</f>
        <v>(600-700)</v>
      </c>
      <c r="E36" t="str">
        <f>'3. Flat Steel Price Raw Data'!M137</f>
        <v>(600-700)</v>
      </c>
    </row>
    <row r="37" spans="1:5" x14ac:dyDescent="0.25">
      <c r="A37" t="str">
        <f>'3. Flat Steel Price Raw Data'!A138</f>
        <v>07 Sep 2018</v>
      </c>
      <c r="B37" t="str">
        <f>'3. Flat Steel Price Raw Data'!D138</f>
        <v>(500-600)</v>
      </c>
      <c r="C37" t="str">
        <f>'3. Flat Steel Price Raw Data'!G138</f>
        <v>(600-700)</v>
      </c>
      <c r="D37" t="str">
        <f>'3. Flat Steel Price Raw Data'!J138</f>
        <v>(600-700)</v>
      </c>
      <c r="E37" t="str">
        <f>'3. Flat Steel Price Raw Data'!M138</f>
        <v>(600-700)</v>
      </c>
    </row>
    <row r="38" spans="1:5" x14ac:dyDescent="0.25">
      <c r="A38" t="str">
        <f>'3. Flat Steel Price Raw Data'!A139</f>
        <v>14 Sep 2018</v>
      </c>
      <c r="B38" t="str">
        <f>'3. Flat Steel Price Raw Data'!D139</f>
        <v>(500-600)</v>
      </c>
      <c r="C38" t="str">
        <f>'3. Flat Steel Price Raw Data'!G139</f>
        <v>(600-700)</v>
      </c>
      <c r="D38" t="str">
        <f>'3. Flat Steel Price Raw Data'!J139</f>
        <v>(600-700)</v>
      </c>
      <c r="E38" t="str">
        <f>'3. Flat Steel Price Raw Data'!M139</f>
        <v>(600-700)</v>
      </c>
    </row>
    <row r="39" spans="1:5" x14ac:dyDescent="0.25">
      <c r="A39" t="str">
        <f>'3. Flat Steel Price Raw Data'!A140</f>
        <v>21 Sep 2018</v>
      </c>
      <c r="B39" t="str">
        <f>'3. Flat Steel Price Raw Data'!D140</f>
        <v>(500-600)</v>
      </c>
      <c r="C39" t="str">
        <f>'3. Flat Steel Price Raw Data'!G140</f>
        <v>(600-700)</v>
      </c>
      <c r="D39" t="str">
        <f>'3. Flat Steel Price Raw Data'!J140</f>
        <v>(600-700)</v>
      </c>
      <c r="E39" t="str">
        <f>'3. Flat Steel Price Raw Data'!M140</f>
        <v>(600-700)</v>
      </c>
    </row>
    <row r="40" spans="1:5" x14ac:dyDescent="0.25">
      <c r="A40" t="str">
        <f>'3. Flat Steel Price Raw Data'!A141</f>
        <v>28 Sep 2018</v>
      </c>
      <c r="B40" t="str">
        <f>'3. Flat Steel Price Raw Data'!D141</f>
        <v>(500-600)</v>
      </c>
      <c r="C40" t="str">
        <f>'3. Flat Steel Price Raw Data'!G141</f>
        <v>(600-700)</v>
      </c>
      <c r="D40" t="str">
        <f>'3. Flat Steel Price Raw Data'!J141</f>
        <v>(600-700)</v>
      </c>
      <c r="E40" t="str">
        <f>'3. Flat Steel Price Raw Data'!M141</f>
        <v>(600-700)</v>
      </c>
    </row>
    <row r="41" spans="1:5" x14ac:dyDescent="0.25">
      <c r="A41" t="str">
        <f>'3. Flat Steel Price Raw Data'!A142</f>
        <v>05 Oct 2018</v>
      </c>
      <c r="B41" t="str">
        <f>'3. Flat Steel Price Raw Data'!D142</f>
        <v>(500-600)</v>
      </c>
      <c r="C41" t="str">
        <f>'3. Flat Steel Price Raw Data'!G142</f>
        <v>(600-700)</v>
      </c>
      <c r="D41" t="str">
        <f>'3. Flat Steel Price Raw Data'!J142</f>
        <v>(600-700)</v>
      </c>
      <c r="E41" t="str">
        <f>'3. Flat Steel Price Raw Data'!M142</f>
        <v>(600-700)</v>
      </c>
    </row>
    <row r="42" spans="1:5" x14ac:dyDescent="0.25">
      <c r="A42" t="str">
        <f>'3. Flat Steel Price Raw Data'!A143</f>
        <v>12 Oct 2018</v>
      </c>
      <c r="B42" t="str">
        <f>'3. Flat Steel Price Raw Data'!D143</f>
        <v>(500-600)</v>
      </c>
      <c r="C42" t="str">
        <f>'3. Flat Steel Price Raw Data'!G143</f>
        <v>(600-700)</v>
      </c>
      <c r="D42" t="str">
        <f>'3. Flat Steel Price Raw Data'!J143</f>
        <v>(600-700)</v>
      </c>
      <c r="E42" t="str">
        <f>'3. Flat Steel Price Raw Data'!M143</f>
        <v>(600-700)</v>
      </c>
    </row>
    <row r="43" spans="1:5" x14ac:dyDescent="0.25">
      <c r="A43" t="str">
        <f>'3. Flat Steel Price Raw Data'!A144</f>
        <v>19 Oct 2018</v>
      </c>
      <c r="B43" t="str">
        <f>'3. Flat Steel Price Raw Data'!D144</f>
        <v>(500-600)</v>
      </c>
      <c r="C43" t="str">
        <f>'3. Flat Steel Price Raw Data'!G144</f>
        <v>(600-700)</v>
      </c>
      <c r="D43" t="str">
        <f>'3. Flat Steel Price Raw Data'!J144</f>
        <v>(600-700)</v>
      </c>
      <c r="E43" t="str">
        <f>'3. Flat Steel Price Raw Data'!M144</f>
        <v>(600-700)</v>
      </c>
    </row>
    <row r="44" spans="1:5" x14ac:dyDescent="0.25">
      <c r="A44" t="str">
        <f>'3. Flat Steel Price Raw Data'!A145</f>
        <v>26 Oct 2018</v>
      </c>
      <c r="B44" t="str">
        <f>'3. Flat Steel Price Raw Data'!D145</f>
        <v>(500-600)</v>
      </c>
      <c r="C44" t="str">
        <f>'3. Flat Steel Price Raw Data'!G145</f>
        <v>(600-700)</v>
      </c>
      <c r="D44" t="str">
        <f>'3. Flat Steel Price Raw Data'!J145</f>
        <v>(600-700)</v>
      </c>
      <c r="E44" t="str">
        <f>'3. Flat Steel Price Raw Data'!M145</f>
        <v>(600-700)</v>
      </c>
    </row>
    <row r="45" spans="1:5" x14ac:dyDescent="0.25">
      <c r="A45" t="str">
        <f>'3. Flat Steel Price Raw Data'!A146</f>
        <v>02 Nov 2018</v>
      </c>
      <c r="B45" t="str">
        <f>'3. Flat Steel Price Raw Data'!D146</f>
        <v>(500-600)</v>
      </c>
      <c r="C45" t="str">
        <f>'3. Flat Steel Price Raw Data'!G146</f>
        <v>(600-700)</v>
      </c>
      <c r="D45" t="str">
        <f>'3. Flat Steel Price Raw Data'!J146</f>
        <v>(600-700)</v>
      </c>
      <c r="E45" t="str">
        <f>'3. Flat Steel Price Raw Data'!M146</f>
        <v>(600-700)</v>
      </c>
    </row>
    <row r="46" spans="1:5" x14ac:dyDescent="0.25">
      <c r="A46" t="str">
        <f>'3. Flat Steel Price Raw Data'!A147</f>
        <v>09 Nov 2018</v>
      </c>
      <c r="B46" t="str">
        <f>'3. Flat Steel Price Raw Data'!D147</f>
        <v>(500-600)</v>
      </c>
      <c r="C46" t="str">
        <f>'3. Flat Steel Price Raw Data'!G147</f>
        <v>(600-700)</v>
      </c>
      <c r="D46" t="str">
        <f>'3. Flat Steel Price Raw Data'!J147</f>
        <v>(600-700)</v>
      </c>
      <c r="E46" t="str">
        <f>'3. Flat Steel Price Raw Data'!M147</f>
        <v>(600-700)</v>
      </c>
    </row>
    <row r="47" spans="1:5" x14ac:dyDescent="0.25">
      <c r="A47" t="str">
        <f>'3. Flat Steel Price Raw Data'!A148</f>
        <v>16 Nov 2018</v>
      </c>
      <c r="B47" t="str">
        <f>'3. Flat Steel Price Raw Data'!D148</f>
        <v>(500-600)</v>
      </c>
      <c r="C47" t="str">
        <f>'3. Flat Steel Price Raw Data'!G148</f>
        <v>(600-700)</v>
      </c>
      <c r="D47" t="str">
        <f>'3. Flat Steel Price Raw Data'!J148</f>
        <v>(600-700)</v>
      </c>
      <c r="E47" t="str">
        <f>'3. Flat Steel Price Raw Data'!M148</f>
        <v>(600-700)</v>
      </c>
    </row>
    <row r="48" spans="1:5" x14ac:dyDescent="0.25">
      <c r="A48" t="str">
        <f>'3. Flat Steel Price Raw Data'!A149</f>
        <v>23 Nov 2018</v>
      </c>
      <c r="B48" t="str">
        <f>'3. Flat Steel Price Raw Data'!D149</f>
        <v>(500-600)</v>
      </c>
      <c r="C48" t="str">
        <f>'3. Flat Steel Price Raw Data'!G149</f>
        <v>(600-700)</v>
      </c>
      <c r="D48" t="str">
        <f>'3. Flat Steel Price Raw Data'!J149</f>
        <v>(600-700)</v>
      </c>
      <c r="E48" t="str">
        <f>'3. Flat Steel Price Raw Data'!M149</f>
        <v>(600-700)</v>
      </c>
    </row>
    <row r="49" spans="1:5" x14ac:dyDescent="0.25">
      <c r="A49" t="str">
        <f>'3. Flat Steel Price Raw Data'!A150</f>
        <v>30 Nov 2018</v>
      </c>
      <c r="B49" t="str">
        <f>'3. Flat Steel Price Raw Data'!D150</f>
        <v>(500-600)</v>
      </c>
      <c r="C49" t="str">
        <f>'3. Flat Steel Price Raw Data'!G150</f>
        <v>(600-700)</v>
      </c>
      <c r="D49" t="str">
        <f>'3. Flat Steel Price Raw Data'!J150</f>
        <v>(600-700)</v>
      </c>
      <c r="E49" t="str">
        <f>'3. Flat Steel Price Raw Data'!M150</f>
        <v>(600-700)</v>
      </c>
    </row>
    <row r="50" spans="1:5" x14ac:dyDescent="0.25">
      <c r="A50" t="str">
        <f>'3. Flat Steel Price Raw Data'!A151</f>
        <v>07 Dec 2018</v>
      </c>
      <c r="B50" t="str">
        <f>'3. Flat Steel Price Raw Data'!D151</f>
        <v>(500-600)</v>
      </c>
      <c r="C50" t="str">
        <f>'3. Flat Steel Price Raw Data'!G151</f>
        <v>(600-700)</v>
      </c>
      <c r="D50" t="str">
        <f>'3. Flat Steel Price Raw Data'!J151</f>
        <v>(600-700)</v>
      </c>
      <c r="E50" t="str">
        <f>'3. Flat Steel Price Raw Data'!M151</f>
        <v>(600-700)</v>
      </c>
    </row>
    <row r="51" spans="1:5" x14ac:dyDescent="0.25">
      <c r="A51" t="str">
        <f>'3. Flat Steel Price Raw Data'!A152</f>
        <v>14 Dec 2018</v>
      </c>
      <c r="B51" t="str">
        <f>'3. Flat Steel Price Raw Data'!D152</f>
        <v>(500-600)</v>
      </c>
      <c r="C51" t="str">
        <f>'3. Flat Steel Price Raw Data'!G152</f>
        <v>(600-700)</v>
      </c>
      <c r="D51" t="str">
        <f>'3. Flat Steel Price Raw Data'!J152</f>
        <v>(600-700)</v>
      </c>
      <c r="E51" t="str">
        <f>'3. Flat Steel Price Raw Data'!M152</f>
        <v>(600-700)</v>
      </c>
    </row>
    <row r="52" spans="1:5" x14ac:dyDescent="0.25">
      <c r="A52" t="str">
        <f>'3. Flat Steel Price Raw Data'!A153</f>
        <v>21 Dec 2018</v>
      </c>
      <c r="B52" t="str">
        <f>'3. Flat Steel Price Raw Data'!D153</f>
        <v>(500-600)</v>
      </c>
      <c r="C52" t="str">
        <f>'3. Flat Steel Price Raw Data'!G153</f>
        <v>(600-700)</v>
      </c>
      <c r="D52" t="str">
        <f>'3. Flat Steel Price Raw Data'!J153</f>
        <v>(600-700)</v>
      </c>
      <c r="E52" t="str">
        <f>'3. Flat Steel Price Raw Data'!M153</f>
        <v>(600-700)</v>
      </c>
    </row>
    <row r="53" spans="1:5" x14ac:dyDescent="0.25">
      <c r="A53" t="str">
        <f>'3. Flat Steel Price Raw Data'!A154</f>
        <v>28 Dec 2018</v>
      </c>
      <c r="B53" t="str">
        <f>'3. Flat Steel Price Raw Data'!D154</f>
        <v>(500-600)</v>
      </c>
      <c r="C53" t="str">
        <f>'3. Flat Steel Price Raw Data'!G154</f>
        <v>(600-700)</v>
      </c>
      <c r="D53" t="str">
        <f>'3. Flat Steel Price Raw Data'!J154</f>
        <v>(600-700)</v>
      </c>
      <c r="E53" t="str">
        <f>'3. Flat Steel Price Raw Data'!M154</f>
        <v>(600-700)</v>
      </c>
    </row>
    <row r="54" spans="1:5" x14ac:dyDescent="0.25">
      <c r="A54" t="str">
        <f>'3. Flat Steel Price Raw Data'!A155</f>
        <v>04 Jan 2019</v>
      </c>
      <c r="B54" t="str">
        <f>'3. Flat Steel Price Raw Data'!D155</f>
        <v>(500-600)</v>
      </c>
      <c r="C54" t="str">
        <f>'3. Flat Steel Price Raw Data'!G155</f>
        <v>(600-700)</v>
      </c>
      <c r="D54" t="str">
        <f>'3. Flat Steel Price Raw Data'!J155</f>
        <v>(600-700)</v>
      </c>
      <c r="E54" t="str">
        <f>'3. Flat Steel Price Raw Data'!M155</f>
        <v>(500-600)</v>
      </c>
    </row>
    <row r="55" spans="1:5" x14ac:dyDescent="0.25">
      <c r="A55" t="str">
        <f>'3. Flat Steel Price Raw Data'!A156</f>
        <v>11 Jan 2019</v>
      </c>
      <c r="B55" t="str">
        <f>'3. Flat Steel Price Raw Data'!D156</f>
        <v>(500-600)</v>
      </c>
      <c r="C55" t="str">
        <f>'3. Flat Steel Price Raw Data'!G156</f>
        <v>(600-700)</v>
      </c>
      <c r="D55" t="str">
        <f>'3. Flat Steel Price Raw Data'!J156</f>
        <v>(600-700)</v>
      </c>
      <c r="E55" t="str">
        <f>'3. Flat Steel Price Raw Data'!M156</f>
        <v>(500-600)</v>
      </c>
    </row>
    <row r="56" spans="1:5" x14ac:dyDescent="0.25">
      <c r="A56" t="str">
        <f>'3. Flat Steel Price Raw Data'!A157</f>
        <v>18 Jan 2019</v>
      </c>
      <c r="B56" t="str">
        <f>'3. Flat Steel Price Raw Data'!D157</f>
        <v>(500-600)</v>
      </c>
      <c r="C56" t="str">
        <f>'3. Flat Steel Price Raw Data'!G157</f>
        <v>(600-700)</v>
      </c>
      <c r="D56" t="str">
        <f>'3. Flat Steel Price Raw Data'!J157</f>
        <v>(600-700)</v>
      </c>
      <c r="E56" t="str">
        <f>'3. Flat Steel Price Raw Data'!M157</f>
        <v>(500-600)</v>
      </c>
    </row>
    <row r="57" spans="1:5" x14ac:dyDescent="0.25">
      <c r="A57" t="str">
        <f>'3. Flat Steel Price Raw Data'!A158</f>
        <v>25 Jan 2019</v>
      </c>
      <c r="B57" t="str">
        <f>'3. Flat Steel Price Raw Data'!D158</f>
        <v>(500-600)</v>
      </c>
      <c r="C57" t="str">
        <f>'3. Flat Steel Price Raw Data'!G158</f>
        <v>(600-700)</v>
      </c>
      <c r="D57" t="str">
        <f>'3. Flat Steel Price Raw Data'!J158</f>
        <v>(600-700)</v>
      </c>
      <c r="E57" t="str">
        <f>'3. Flat Steel Price Raw Data'!M158</f>
        <v>(500-600)</v>
      </c>
    </row>
    <row r="58" spans="1:5" x14ac:dyDescent="0.25">
      <c r="A58" t="str">
        <f>'3. Flat Steel Price Raw Data'!A159</f>
        <v>01 Feb 2019</v>
      </c>
      <c r="B58" t="str">
        <f>'3. Flat Steel Price Raw Data'!D159</f>
        <v>(500-600)</v>
      </c>
      <c r="C58" t="str">
        <f>'3. Flat Steel Price Raw Data'!G159</f>
        <v>(600-700)</v>
      </c>
      <c r="D58" t="str">
        <f>'3. Flat Steel Price Raw Data'!J159</f>
        <v>(600-700)</v>
      </c>
      <c r="E58" t="str">
        <f>'3. Flat Steel Price Raw Data'!M159</f>
        <v>(500-600)</v>
      </c>
    </row>
    <row r="59" spans="1:5" x14ac:dyDescent="0.25">
      <c r="A59" t="str">
        <f>'3. Flat Steel Price Raw Data'!A160</f>
        <v>08 Feb 2019</v>
      </c>
      <c r="B59" t="str">
        <f>'3. Flat Steel Price Raw Data'!D160</f>
        <v>(500-600)</v>
      </c>
      <c r="C59" t="str">
        <f>'3. Flat Steel Price Raw Data'!G160</f>
        <v>(600-700)</v>
      </c>
      <c r="D59" t="str">
        <f>'3. Flat Steel Price Raw Data'!J160</f>
        <v>(600-700)</v>
      </c>
      <c r="E59" t="str">
        <f>'3. Flat Steel Price Raw Data'!M160</f>
        <v>(500-600)</v>
      </c>
    </row>
    <row r="60" spans="1:5" x14ac:dyDescent="0.25">
      <c r="A60" t="str">
        <f>'3. Flat Steel Price Raw Data'!A161</f>
        <v>15 Feb 2019</v>
      </c>
      <c r="B60" t="str">
        <f>'3. Flat Steel Price Raw Data'!D161</f>
        <v>(400-500)</v>
      </c>
      <c r="C60" t="str">
        <f>'3. Flat Steel Price Raw Data'!G161</f>
        <v>(500-600)</v>
      </c>
      <c r="D60" t="str">
        <f>'3. Flat Steel Price Raw Data'!J161</f>
        <v>(600-700)</v>
      </c>
      <c r="E60" t="str">
        <f>'3. Flat Steel Price Raw Data'!M161</f>
        <v>(500-600)</v>
      </c>
    </row>
    <row r="61" spans="1:5" x14ac:dyDescent="0.25">
      <c r="A61" t="str">
        <f>'3. Flat Steel Price Raw Data'!A162</f>
        <v>22 Feb 2019</v>
      </c>
      <c r="B61" t="str">
        <f>'3. Flat Steel Price Raw Data'!D162</f>
        <v>(400-500)</v>
      </c>
      <c r="C61" t="str">
        <f>'3. Flat Steel Price Raw Data'!G162</f>
        <v>(500-600)</v>
      </c>
      <c r="D61" t="str">
        <f>'3. Flat Steel Price Raw Data'!J162</f>
        <v>(600-700)</v>
      </c>
      <c r="E61" t="str">
        <f>'3. Flat Steel Price Raw Data'!M162</f>
        <v>(500-600)</v>
      </c>
    </row>
    <row r="62" spans="1:5" x14ac:dyDescent="0.25">
      <c r="A62" t="str">
        <f>'3. Flat Steel Price Raw Data'!A163</f>
        <v>01 Mar 2019</v>
      </c>
      <c r="B62" t="str">
        <f>'3. Flat Steel Price Raw Data'!D163</f>
        <v>(400-500)</v>
      </c>
      <c r="C62" t="str">
        <f>'3. Flat Steel Price Raw Data'!G163</f>
        <v>(500-600)</v>
      </c>
      <c r="D62" t="str">
        <f>'3. Flat Steel Price Raw Data'!J163</f>
        <v>(600-700)</v>
      </c>
      <c r="E62" t="str">
        <f>'3. Flat Steel Price Raw Data'!M163</f>
        <v>(500-600)</v>
      </c>
    </row>
    <row r="63" spans="1:5" x14ac:dyDescent="0.25">
      <c r="A63" t="str">
        <f>'3. Flat Steel Price Raw Data'!A164</f>
        <v>08 Mar 2019</v>
      </c>
      <c r="B63" t="str">
        <f>'3. Flat Steel Price Raw Data'!D164</f>
        <v>(400-500)</v>
      </c>
      <c r="C63" t="str">
        <f>'3. Flat Steel Price Raw Data'!G164</f>
        <v>(500-600)</v>
      </c>
      <c r="D63" t="str">
        <f>'3. Flat Steel Price Raw Data'!J164</f>
        <v>(600-700)</v>
      </c>
      <c r="E63" t="str">
        <f>'3. Flat Steel Price Raw Data'!M164</f>
        <v>(500-600)</v>
      </c>
    </row>
    <row r="64" spans="1:5" x14ac:dyDescent="0.25">
      <c r="A64" t="str">
        <f>'3. Flat Steel Price Raw Data'!A165</f>
        <v>15 Mar 2019</v>
      </c>
      <c r="B64" t="str">
        <f>'3. Flat Steel Price Raw Data'!D165</f>
        <v>(400-500)</v>
      </c>
      <c r="C64" t="str">
        <f>'3. Flat Steel Price Raw Data'!G165</f>
        <v>(500-600)</v>
      </c>
      <c r="D64" t="str">
        <f>'3. Flat Steel Price Raw Data'!J165</f>
        <v>(600-700)</v>
      </c>
      <c r="E64" t="str">
        <f>'3. Flat Steel Price Raw Data'!M165</f>
        <v>(500-600)</v>
      </c>
    </row>
    <row r="65" spans="1:5" x14ac:dyDescent="0.25">
      <c r="A65" t="str">
        <f>'3. Flat Steel Price Raw Data'!A166</f>
        <v>22 Mar 2019</v>
      </c>
      <c r="B65" t="str">
        <f>'3. Flat Steel Price Raw Data'!D166</f>
        <v>(400-500)</v>
      </c>
      <c r="C65" t="str">
        <f>'3. Flat Steel Price Raw Data'!G166</f>
        <v>(500-600)</v>
      </c>
      <c r="D65" t="str">
        <f>'3. Flat Steel Price Raw Data'!J166</f>
        <v>(600-700)</v>
      </c>
      <c r="E65" t="str">
        <f>'3. Flat Steel Price Raw Data'!M166</f>
        <v>(500-600)</v>
      </c>
    </row>
    <row r="66" spans="1:5" x14ac:dyDescent="0.25">
      <c r="A66" t="str">
        <f>'3. Flat Steel Price Raw Data'!A167</f>
        <v>29 Mar 2019</v>
      </c>
      <c r="B66" t="str">
        <f>'3. Flat Steel Price Raw Data'!D167</f>
        <v>(400-500)</v>
      </c>
      <c r="C66" t="str">
        <f>'3. Flat Steel Price Raw Data'!G167</f>
        <v>(500-650)</v>
      </c>
      <c r="D66" t="str">
        <f>'3. Flat Steel Price Raw Data'!J167</f>
        <v>(600-700)</v>
      </c>
      <c r="E66" t="str">
        <f>'3. Flat Steel Price Raw Data'!M167</f>
        <v>(500-600)</v>
      </c>
    </row>
    <row r="67" spans="1:5" x14ac:dyDescent="0.25">
      <c r="A67" t="str">
        <f>'3. Flat Steel Price Raw Data'!A168</f>
        <v>05 Apr 2019</v>
      </c>
      <c r="B67" t="str">
        <f>'3. Flat Steel Price Raw Data'!D168</f>
        <v>(400-500)</v>
      </c>
      <c r="C67" t="str">
        <f>'3. Flat Steel Price Raw Data'!G168</f>
        <v>(500-650)</v>
      </c>
      <c r="D67" t="str">
        <f>'3. Flat Steel Price Raw Data'!J168</f>
        <v>(600-700)</v>
      </c>
      <c r="E67" t="str">
        <f>'3. Flat Steel Price Raw Data'!M168</f>
        <v>(500-600)</v>
      </c>
    </row>
    <row r="68" spans="1:5" x14ac:dyDescent="0.25">
      <c r="A68" t="str">
        <f>'3. Flat Steel Price Raw Data'!A169</f>
        <v>12 Apr 2019</v>
      </c>
      <c r="B68" t="str">
        <f>'3. Flat Steel Price Raw Data'!D169</f>
        <v>(400-500)</v>
      </c>
      <c r="C68" t="str">
        <f>'3. Flat Steel Price Raw Data'!G169</f>
        <v>(500-650)</v>
      </c>
      <c r="D68" t="str">
        <f>'3. Flat Steel Price Raw Data'!J169</f>
        <v>(600-700)</v>
      </c>
      <c r="E68" t="str">
        <f>'3. Flat Steel Price Raw Data'!M169</f>
        <v>(500-600)</v>
      </c>
    </row>
    <row r="69" spans="1:5" x14ac:dyDescent="0.25">
      <c r="A69" t="str">
        <f>'3. Flat Steel Price Raw Data'!A170</f>
        <v>19 Apr 2019</v>
      </c>
      <c r="B69" t="str">
        <f>'3. Flat Steel Price Raw Data'!D170</f>
        <v>(400-500)</v>
      </c>
      <c r="C69" t="str">
        <f>'3. Flat Steel Price Raw Data'!G170</f>
        <v>(500-650)</v>
      </c>
      <c r="D69" t="str">
        <f>'3. Flat Steel Price Raw Data'!J170</f>
        <v>(600-700)</v>
      </c>
      <c r="E69" t="str">
        <f>'3. Flat Steel Price Raw Data'!M170</f>
        <v>(500-600)</v>
      </c>
    </row>
    <row r="70" spans="1:5" x14ac:dyDescent="0.25">
      <c r="A70" t="str">
        <f>'3. Flat Steel Price Raw Data'!A171</f>
        <v>26 Apr 2019</v>
      </c>
      <c r="B70" t="str">
        <f>'3. Flat Steel Price Raw Data'!D171</f>
        <v>(400-500)</v>
      </c>
      <c r="C70" t="str">
        <f>'3. Flat Steel Price Raw Data'!G171</f>
        <v>(500-650)</v>
      </c>
      <c r="D70" t="str">
        <f>'3. Flat Steel Price Raw Data'!J171</f>
        <v>(600-700)</v>
      </c>
      <c r="E70" t="str">
        <f>'3. Flat Steel Price Raw Data'!M171</f>
        <v>(500-600)</v>
      </c>
    </row>
    <row r="71" spans="1:5" x14ac:dyDescent="0.25">
      <c r="A71" t="str">
        <f>'3. Flat Steel Price Raw Data'!A172</f>
        <v>03 May 2019</v>
      </c>
      <c r="B71" t="str">
        <f>'3. Flat Steel Price Raw Data'!D172</f>
        <v>(400-500)</v>
      </c>
      <c r="C71" t="str">
        <f>'3. Flat Steel Price Raw Data'!G172</f>
        <v>(500-650)</v>
      </c>
      <c r="D71" t="str">
        <f>'3. Flat Steel Price Raw Data'!J172</f>
        <v>(500-600)</v>
      </c>
      <c r="E71" t="str">
        <f>'3. Flat Steel Price Raw Data'!M172</f>
        <v>(500-600)</v>
      </c>
    </row>
    <row r="72" spans="1:5" x14ac:dyDescent="0.25">
      <c r="A72" t="str">
        <f>'3. Flat Steel Price Raw Data'!A173</f>
        <v>10 May 2019</v>
      </c>
      <c r="B72" t="str">
        <f>'3. Flat Steel Price Raw Data'!D173</f>
        <v>(400-500)</v>
      </c>
      <c r="C72" t="str">
        <f>'3. Flat Steel Price Raw Data'!G173</f>
        <v>(500-650)</v>
      </c>
      <c r="D72" t="str">
        <f>'3. Flat Steel Price Raw Data'!J173</f>
        <v>(500-600)</v>
      </c>
      <c r="E72" t="str">
        <f>'3. Flat Steel Price Raw Data'!M173</f>
        <v>(500-600)</v>
      </c>
    </row>
    <row r="73" spans="1:5" x14ac:dyDescent="0.25">
      <c r="A73" t="str">
        <f>'3. Flat Steel Price Raw Data'!A174</f>
        <v>17 May 2019</v>
      </c>
      <c r="B73" t="str">
        <f>'3. Flat Steel Price Raw Data'!D174</f>
        <v>(400-500)</v>
      </c>
      <c r="C73" t="str">
        <f>'3. Flat Steel Price Raw Data'!G174</f>
        <v>(500-650)</v>
      </c>
      <c r="D73" t="str">
        <f>'3. Flat Steel Price Raw Data'!J174</f>
        <v>(500-600)</v>
      </c>
      <c r="E73" t="str">
        <f>'3. Flat Steel Price Raw Data'!M174</f>
        <v>(500-600)</v>
      </c>
    </row>
    <row r="74" spans="1:5" x14ac:dyDescent="0.25">
      <c r="A74" t="str">
        <f>'3. Flat Steel Price Raw Data'!A175</f>
        <v>24 May 2019</v>
      </c>
      <c r="B74" t="str">
        <f>'3. Flat Steel Price Raw Data'!D175</f>
        <v>(400-500)</v>
      </c>
      <c r="C74" t="str">
        <f>'3. Flat Steel Price Raw Data'!G175</f>
        <v>(500-650)</v>
      </c>
      <c r="D74" t="str">
        <f>'3. Flat Steel Price Raw Data'!J175</f>
        <v>(500-600)</v>
      </c>
      <c r="E74" t="str">
        <f>'3. Flat Steel Price Raw Data'!M175</f>
        <v>(500-600)</v>
      </c>
    </row>
    <row r="75" spans="1:5" x14ac:dyDescent="0.25">
      <c r="A75" t="str">
        <f>'3. Flat Steel Price Raw Data'!A176</f>
        <v>31 May 2019</v>
      </c>
      <c r="B75" t="str">
        <f>'3. Flat Steel Price Raw Data'!D176</f>
        <v>(400-500)</v>
      </c>
      <c r="C75" t="str">
        <f>'3. Flat Steel Price Raw Data'!G176</f>
        <v>(500-650)</v>
      </c>
      <c r="D75" t="str">
        <f>'3. Flat Steel Price Raw Data'!J176</f>
        <v>(500-600)</v>
      </c>
      <c r="E75" t="str">
        <f>'3. Flat Steel Price Raw Data'!M176</f>
        <v>(500-600)</v>
      </c>
    </row>
    <row r="76" spans="1:5" x14ac:dyDescent="0.25">
      <c r="A76" t="str">
        <f>'3. Flat Steel Price Raw Data'!A177</f>
        <v>07 Jun 2019</v>
      </c>
      <c r="B76" t="str">
        <f>'3. Flat Steel Price Raw Data'!D177</f>
        <v>(400-500)</v>
      </c>
      <c r="C76" t="str">
        <f>'3. Flat Steel Price Raw Data'!G177</f>
        <v>(500-650)</v>
      </c>
      <c r="D76" t="str">
        <f>'3. Flat Steel Price Raw Data'!J177</f>
        <v>(500-600)</v>
      </c>
      <c r="E76" t="str">
        <f>'3. Flat Steel Price Raw Data'!M177</f>
        <v>(500-600)</v>
      </c>
    </row>
    <row r="77" spans="1:5" x14ac:dyDescent="0.25">
      <c r="A77" t="str">
        <f>'3. Flat Steel Price Raw Data'!A178</f>
        <v>14 Jun 2019</v>
      </c>
      <c r="B77" t="str">
        <f>'3. Flat Steel Price Raw Data'!D178</f>
        <v>(400-500)</v>
      </c>
      <c r="C77" t="str">
        <f>'3. Flat Steel Price Raw Data'!G178</f>
        <v>(500-650)</v>
      </c>
      <c r="D77" t="str">
        <f>'3. Flat Steel Price Raw Data'!J178</f>
        <v>(500-600)</v>
      </c>
      <c r="E77" t="str">
        <f>'3. Flat Steel Price Raw Data'!M178</f>
        <v>(500-600)</v>
      </c>
    </row>
    <row r="78" spans="1:5" x14ac:dyDescent="0.25">
      <c r="A78" t="str">
        <f>'3. Flat Steel Price Raw Data'!A179</f>
        <v>21 Jun 2019</v>
      </c>
      <c r="B78" t="str">
        <f>'3. Flat Steel Price Raw Data'!D179</f>
        <v>(400-500)</v>
      </c>
      <c r="C78" t="str">
        <f>'3. Flat Steel Price Raw Data'!G179</f>
        <v>(500-650)</v>
      </c>
      <c r="D78" t="str">
        <f>'3. Flat Steel Price Raw Data'!J179</f>
        <v>(500-600)</v>
      </c>
      <c r="E78" t="str">
        <f>'3. Flat Steel Price Raw Data'!M179</f>
        <v>(500-600)</v>
      </c>
    </row>
    <row r="79" spans="1:5" x14ac:dyDescent="0.25">
      <c r="A79" t="str">
        <f>'3. Flat Steel Price Raw Data'!A180</f>
        <v>28 Jun 2019</v>
      </c>
      <c r="B79" t="str">
        <f>'3. Flat Steel Price Raw Data'!D180</f>
        <v>(400-500)</v>
      </c>
      <c r="C79" t="str">
        <f>'3. Flat Steel Price Raw Data'!G180</f>
        <v>(500-650)</v>
      </c>
      <c r="D79" t="str">
        <f>'3. Flat Steel Price Raw Data'!J180</f>
        <v>(500-600)</v>
      </c>
      <c r="E79" t="str">
        <f>'3. Flat Steel Price Raw Data'!M180</f>
        <v>(500-600)</v>
      </c>
    </row>
    <row r="80" spans="1:5" x14ac:dyDescent="0.25">
      <c r="A80" t="str">
        <f>'3. Flat Steel Price Raw Data'!A181</f>
        <v>05 Jul 2019</v>
      </c>
      <c r="B80" t="str">
        <f>'3. Flat Steel Price Raw Data'!D181</f>
        <v>(400-500)</v>
      </c>
      <c r="C80" t="str">
        <f>'3. Flat Steel Price Raw Data'!G181</f>
        <v>(500-650)</v>
      </c>
      <c r="D80" t="str">
        <f>'3. Flat Steel Price Raw Data'!J181</f>
        <v>(500-600)</v>
      </c>
      <c r="E80" t="str">
        <f>'3. Flat Steel Price Raw Data'!M181</f>
        <v>(500-600)</v>
      </c>
    </row>
    <row r="81" spans="1:5" x14ac:dyDescent="0.25">
      <c r="A81" t="str">
        <f>'3. Flat Steel Price Raw Data'!A182</f>
        <v>12 Jul 2019</v>
      </c>
      <c r="B81" t="str">
        <f>'3. Flat Steel Price Raw Data'!D182</f>
        <v>(400-500)</v>
      </c>
      <c r="C81" t="str">
        <f>'3. Flat Steel Price Raw Data'!G182</f>
        <v>(500-650)</v>
      </c>
      <c r="D81" t="str">
        <f>'3. Flat Steel Price Raw Data'!J182</f>
        <v>(500-600)</v>
      </c>
      <c r="E81" t="str">
        <f>'3. Flat Steel Price Raw Data'!M182</f>
        <v>(500-600)</v>
      </c>
    </row>
    <row r="82" spans="1:5" x14ac:dyDescent="0.25">
      <c r="A82" t="str">
        <f>'3. Flat Steel Price Raw Data'!A183</f>
        <v>19 Jul 2019</v>
      </c>
      <c r="B82" t="str">
        <f>'3. Flat Steel Price Raw Data'!D183</f>
        <v>(400-500)</v>
      </c>
      <c r="C82" t="str">
        <f>'3. Flat Steel Price Raw Data'!G183</f>
        <v>(500-650)</v>
      </c>
      <c r="D82" t="str">
        <f>'3. Flat Steel Price Raw Data'!J183</f>
        <v>(500-600)</v>
      </c>
      <c r="E82" t="str">
        <f>'3. Flat Steel Price Raw Data'!M183</f>
        <v>(500-600)</v>
      </c>
    </row>
    <row r="83" spans="1:5" x14ac:dyDescent="0.25">
      <c r="A83" t="str">
        <f>'3. Flat Steel Price Raw Data'!A184</f>
        <v>26 Jul 2019</v>
      </c>
      <c r="B83" t="str">
        <f>'3. Flat Steel Price Raw Data'!D184</f>
        <v>(400-500)</v>
      </c>
      <c r="C83" t="str">
        <f>'3. Flat Steel Price Raw Data'!G184</f>
        <v>(500-650)</v>
      </c>
      <c r="D83" t="str">
        <f>'3. Flat Steel Price Raw Data'!J184</f>
        <v>(500-600)</v>
      </c>
      <c r="E83" t="str">
        <f>'3. Flat Steel Price Raw Data'!M184</f>
        <v>(500-600)</v>
      </c>
    </row>
    <row r="84" spans="1:5" x14ac:dyDescent="0.25">
      <c r="A84" t="str">
        <f>'3. Flat Steel Price Raw Data'!A185</f>
        <v>02 Aug 2019</v>
      </c>
      <c r="B84" t="str">
        <f>'3. Flat Steel Price Raw Data'!D185</f>
        <v>(400-500)</v>
      </c>
      <c r="C84" t="str">
        <f>'3. Flat Steel Price Raw Data'!G185</f>
        <v>(500-650)</v>
      </c>
      <c r="D84" t="str">
        <f>'3. Flat Steel Price Raw Data'!J185</f>
        <v>(500-600)</v>
      </c>
      <c r="E84" t="str">
        <f>'3. Flat Steel Price Raw Data'!M185</f>
        <v>(500-600)</v>
      </c>
    </row>
    <row r="85" spans="1:5" x14ac:dyDescent="0.25">
      <c r="A85" t="str">
        <f>'3. Flat Steel Price Raw Data'!A186</f>
        <v>09 Aug 2019</v>
      </c>
      <c r="B85" t="str">
        <f>'3. Flat Steel Price Raw Data'!D186</f>
        <v>(400-500)</v>
      </c>
      <c r="C85" t="str">
        <f>'3. Flat Steel Price Raw Data'!G186</f>
        <v>(500-650)</v>
      </c>
      <c r="D85" t="str">
        <f>'3. Flat Steel Price Raw Data'!J186</f>
        <v>(500-600)</v>
      </c>
      <c r="E85" t="str">
        <f>'3. Flat Steel Price Raw Data'!M186</f>
        <v>(500-600)</v>
      </c>
    </row>
    <row r="86" spans="1:5" x14ac:dyDescent="0.25">
      <c r="A86" t="str">
        <f>'3. Flat Steel Price Raw Data'!A187</f>
        <v>16 Aug 2019</v>
      </c>
      <c r="B86" t="str">
        <f>'3. Flat Steel Price Raw Data'!D187</f>
        <v>(400-500)</v>
      </c>
      <c r="C86" t="str">
        <f>'3. Flat Steel Price Raw Data'!G187</f>
        <v>(500-650)</v>
      </c>
      <c r="D86" t="str">
        <f>'3. Flat Steel Price Raw Data'!J187</f>
        <v>(500-600)</v>
      </c>
      <c r="E86" t="str">
        <f>'3. Flat Steel Price Raw Data'!M187</f>
        <v>(500-600)</v>
      </c>
    </row>
    <row r="87" spans="1:5" x14ac:dyDescent="0.25">
      <c r="A87" t="str">
        <f>'3. Flat Steel Price Raw Data'!A188</f>
        <v>23 Aug 2019</v>
      </c>
      <c r="B87" t="str">
        <f>'3. Flat Steel Price Raw Data'!D188</f>
        <v>(400-500)</v>
      </c>
      <c r="C87" t="str">
        <f>'3. Flat Steel Price Raw Data'!G188</f>
        <v>(500-650)</v>
      </c>
      <c r="D87" t="str">
        <f>'3. Flat Steel Price Raw Data'!J188</f>
        <v>(500-600)</v>
      </c>
      <c r="E87" t="str">
        <f>'3. Flat Steel Price Raw Data'!M188</f>
        <v>(500-600)</v>
      </c>
    </row>
    <row r="88" spans="1:5" x14ac:dyDescent="0.25">
      <c r="A88" t="str">
        <f>'3. Flat Steel Price Raw Data'!A189</f>
        <v>30 Aug 2019</v>
      </c>
      <c r="B88" t="str">
        <f>'3. Flat Steel Price Raw Data'!D189</f>
        <v>(400-500)</v>
      </c>
      <c r="C88" t="str">
        <f>'3. Flat Steel Price Raw Data'!G189</f>
        <v>(500-650)</v>
      </c>
      <c r="D88" t="str">
        <f>'3. Flat Steel Price Raw Data'!J189</f>
        <v>(500-600)</v>
      </c>
      <c r="E88" t="str">
        <f>'3. Flat Steel Price Raw Data'!M189</f>
        <v>(500-600)</v>
      </c>
    </row>
    <row r="89" spans="1:5" x14ac:dyDescent="0.25">
      <c r="A89" t="str">
        <f>'3. Flat Steel Price Raw Data'!A190</f>
        <v>06 Sep 2019</v>
      </c>
      <c r="B89" t="str">
        <f>'3. Flat Steel Price Raw Data'!D190</f>
        <v>(400-500)</v>
      </c>
      <c r="C89" t="str">
        <f>'3. Flat Steel Price Raw Data'!G190</f>
        <v>(500-650)</v>
      </c>
      <c r="D89" t="str">
        <f>'3. Flat Steel Price Raw Data'!J190</f>
        <v>(500-600)</v>
      </c>
      <c r="E89" t="str">
        <f>'3. Flat Steel Price Raw Data'!M190</f>
        <v>(500-600)</v>
      </c>
    </row>
    <row r="90" spans="1:5" x14ac:dyDescent="0.25">
      <c r="A90" t="str">
        <f>'3. Flat Steel Price Raw Data'!A191</f>
        <v>13 Sep 2019</v>
      </c>
      <c r="B90" t="str">
        <f>'3. Flat Steel Price Raw Data'!D191</f>
        <v>(400-500)</v>
      </c>
      <c r="C90" t="str">
        <f>'3. Flat Steel Price Raw Data'!G191</f>
        <v>(500-650)</v>
      </c>
      <c r="D90" t="str">
        <f>'3. Flat Steel Price Raw Data'!J191</f>
        <v>(500-600)</v>
      </c>
      <c r="E90" t="str">
        <f>'3. Flat Steel Price Raw Data'!M191</f>
        <v>(500-600)</v>
      </c>
    </row>
    <row r="91" spans="1:5" x14ac:dyDescent="0.25">
      <c r="A91" t="str">
        <f>'3. Flat Steel Price Raw Data'!A192</f>
        <v>20 Sep 2019</v>
      </c>
      <c r="B91" t="str">
        <f>'3. Flat Steel Price Raw Data'!D192</f>
        <v>(400-500)</v>
      </c>
      <c r="C91" t="str">
        <f>'3. Flat Steel Price Raw Data'!G192</f>
        <v>(500-650)</v>
      </c>
      <c r="D91" t="str">
        <f>'3. Flat Steel Price Raw Data'!J192</f>
        <v>(500-600)</v>
      </c>
      <c r="E91" t="str">
        <f>'3. Flat Steel Price Raw Data'!M192</f>
        <v>(500-600)</v>
      </c>
    </row>
    <row r="92" spans="1:5" x14ac:dyDescent="0.25">
      <c r="A92" t="str">
        <f>'3. Flat Steel Price Raw Data'!A193</f>
        <v>27 Sep 2019</v>
      </c>
      <c r="B92" t="str">
        <f>'3. Flat Steel Price Raw Data'!D193</f>
        <v>(400-500)</v>
      </c>
      <c r="C92" t="str">
        <f>'3. Flat Steel Price Raw Data'!G193</f>
        <v>(500-650)</v>
      </c>
      <c r="D92" t="str">
        <f>'3. Flat Steel Price Raw Data'!J193</f>
        <v>(500-600)</v>
      </c>
      <c r="E92" t="str">
        <f>'3. Flat Steel Price Raw Data'!M193</f>
        <v>(500-600)</v>
      </c>
    </row>
    <row r="93" spans="1:5" x14ac:dyDescent="0.25">
      <c r="A93" t="str">
        <f>'3. Flat Steel Price Raw Data'!A194</f>
        <v>04 Oct 2019</v>
      </c>
      <c r="B93" t="str">
        <f>'3. Flat Steel Price Raw Data'!D194</f>
        <v>(400-500)</v>
      </c>
      <c r="C93" t="str">
        <f>'3. Flat Steel Price Raw Data'!G194</f>
        <v>(500-650)</v>
      </c>
      <c r="D93" t="str">
        <f>'3. Flat Steel Price Raw Data'!J194</f>
        <v>(500-600)</v>
      </c>
      <c r="E93" t="str">
        <f>'3. Flat Steel Price Raw Data'!M194</f>
        <v>(500-600)</v>
      </c>
    </row>
    <row r="94" spans="1:5" x14ac:dyDescent="0.25">
      <c r="A94" t="str">
        <f>'3. Flat Steel Price Raw Data'!A195</f>
        <v>11 Oct 2019</v>
      </c>
      <c r="B94" t="str">
        <f>'3. Flat Steel Price Raw Data'!D195</f>
        <v>(400-500)</v>
      </c>
      <c r="C94" t="str">
        <f>'3. Flat Steel Price Raw Data'!G195</f>
        <v>(500-650)</v>
      </c>
      <c r="D94" t="str">
        <f>'3. Flat Steel Price Raw Data'!J195</f>
        <v>(500-600)</v>
      </c>
      <c r="E94" t="str">
        <f>'3. Flat Steel Price Raw Data'!M195</f>
        <v>(500-600)</v>
      </c>
    </row>
    <row r="95" spans="1:5" x14ac:dyDescent="0.25">
      <c r="A95" t="str">
        <f>'3. Flat Steel Price Raw Data'!A196</f>
        <v>18 Oct 2019</v>
      </c>
      <c r="B95" t="str">
        <f>'3. Flat Steel Price Raw Data'!D196</f>
        <v>(400-500)</v>
      </c>
      <c r="C95" t="str">
        <f>'3. Flat Steel Price Raw Data'!G196</f>
        <v>(500-650)</v>
      </c>
      <c r="D95" t="str">
        <f>'3. Flat Steel Price Raw Data'!J196</f>
        <v>(500-600)</v>
      </c>
      <c r="E95" t="str">
        <f>'3. Flat Steel Price Raw Data'!M196</f>
        <v>(500-600)</v>
      </c>
    </row>
    <row r="96" spans="1:5" x14ac:dyDescent="0.25">
      <c r="A96" t="str">
        <f>'3. Flat Steel Price Raw Data'!A197</f>
        <v>25 Oct 2019</v>
      </c>
      <c r="B96" t="str">
        <f>'3. Flat Steel Price Raw Data'!D197</f>
        <v>(400-500)</v>
      </c>
      <c r="C96" t="str">
        <f>'3. Flat Steel Price Raw Data'!G197</f>
        <v>(500-650)</v>
      </c>
      <c r="D96" t="str">
        <f>'3. Flat Steel Price Raw Data'!J197</f>
        <v>(500-600)</v>
      </c>
      <c r="E96" t="str">
        <f>'3. Flat Steel Price Raw Data'!M197</f>
        <v>(500-600)</v>
      </c>
    </row>
    <row r="97" spans="1:5" x14ac:dyDescent="0.25">
      <c r="A97" t="str">
        <f>'3. Flat Steel Price Raw Data'!A198</f>
        <v>01 Nov 2019</v>
      </c>
      <c r="B97" t="str">
        <f>'3. Flat Steel Price Raw Data'!D198</f>
        <v>(400-500)</v>
      </c>
      <c r="C97" t="str">
        <f>'3. Flat Steel Price Raw Data'!G198</f>
        <v>(500-650)</v>
      </c>
      <c r="D97" t="str">
        <f>'3. Flat Steel Price Raw Data'!J198</f>
        <v>(500-600)</v>
      </c>
      <c r="E97" t="str">
        <f>'3. Flat Steel Price Raw Data'!M198</f>
        <v>(500-600)</v>
      </c>
    </row>
    <row r="98" spans="1:5" x14ac:dyDescent="0.25">
      <c r="A98" t="str">
        <f>'3. Flat Steel Price Raw Data'!A199</f>
        <v>08 Nov 2019</v>
      </c>
      <c r="B98" t="str">
        <f>'3. Flat Steel Price Raw Data'!D199</f>
        <v>(400-500)</v>
      </c>
      <c r="C98" t="str">
        <f>'3. Flat Steel Price Raw Data'!G199</f>
        <v>(500-650)</v>
      </c>
      <c r="D98" t="str">
        <f>'3. Flat Steel Price Raw Data'!J199</f>
        <v>(500-600)</v>
      </c>
      <c r="E98" t="str">
        <f>'3. Flat Steel Price Raw Data'!M199</f>
        <v>(500-600)</v>
      </c>
    </row>
    <row r="99" spans="1:5" x14ac:dyDescent="0.25">
      <c r="A99" t="str">
        <f>'3. Flat Steel Price Raw Data'!A200</f>
        <v>15 Nov 2019</v>
      </c>
      <c r="B99" t="str">
        <f>'3. Flat Steel Price Raw Data'!D200</f>
        <v>(400-500)</v>
      </c>
      <c r="C99" t="str">
        <f>'3. Flat Steel Price Raw Data'!G200</f>
        <v>(500-650)</v>
      </c>
      <c r="D99" t="str">
        <f>'3. Flat Steel Price Raw Data'!J200</f>
        <v>(500-600)</v>
      </c>
      <c r="E99" t="str">
        <f>'3. Flat Steel Price Raw Data'!M200</f>
        <v>(500-600)</v>
      </c>
    </row>
    <row r="100" spans="1:5" x14ac:dyDescent="0.25">
      <c r="A100" t="str">
        <f>'3. Flat Steel Price Raw Data'!A201</f>
        <v>22 Nov 2019</v>
      </c>
      <c r="B100" t="str">
        <f>'3. Flat Steel Price Raw Data'!D201</f>
        <v>(400-500)</v>
      </c>
      <c r="C100" t="str">
        <f>'3. Flat Steel Price Raw Data'!G201</f>
        <v>(500-650)</v>
      </c>
      <c r="D100" t="str">
        <f>'3. Flat Steel Price Raw Data'!J201</f>
        <v>(500-600)</v>
      </c>
      <c r="E100" t="str">
        <f>'3. Flat Steel Price Raw Data'!M201</f>
        <v>(500-600)</v>
      </c>
    </row>
    <row r="101" spans="1:5" x14ac:dyDescent="0.25">
      <c r="A101" t="str">
        <f>'3. Flat Steel Price Raw Data'!A202</f>
        <v>29 Nov 2019</v>
      </c>
      <c r="B101" t="str">
        <f>'3. Flat Steel Price Raw Data'!D202</f>
        <v>(400-500)</v>
      </c>
      <c r="C101" t="str">
        <f>'3. Flat Steel Price Raw Data'!G202</f>
        <v>(500-650)</v>
      </c>
      <c r="D101" t="str">
        <f>'3. Flat Steel Price Raw Data'!J202</f>
        <v>(500-600)</v>
      </c>
      <c r="E101" t="str">
        <f>'3. Flat Steel Price Raw Data'!M202</f>
        <v>(500-600)</v>
      </c>
    </row>
    <row r="102" spans="1:5" x14ac:dyDescent="0.25">
      <c r="A102" t="str">
        <f>'3. Flat Steel Price Raw Data'!A203</f>
        <v>06 Dec 2019</v>
      </c>
      <c r="B102" t="str">
        <f>'3. Flat Steel Price Raw Data'!D203</f>
        <v>(400-500)</v>
      </c>
      <c r="C102" t="str">
        <f>'3. Flat Steel Price Raw Data'!G203</f>
        <v>(500-650)</v>
      </c>
      <c r="D102" t="str">
        <f>'3. Flat Steel Price Raw Data'!J203</f>
        <v>(500-600)</v>
      </c>
      <c r="E102" t="str">
        <f>'3. Flat Steel Price Raw Data'!M203</f>
        <v>(500-600)</v>
      </c>
    </row>
    <row r="103" spans="1:5" x14ac:dyDescent="0.25">
      <c r="A103" t="str">
        <f>'3. Flat Steel Price Raw Data'!A204</f>
        <v>13 Dec 2019</v>
      </c>
      <c r="B103" t="str">
        <f>'3. Flat Steel Price Raw Data'!D204</f>
        <v>(400-500)</v>
      </c>
      <c r="C103" t="str">
        <f>'3. Flat Steel Price Raw Data'!G204</f>
        <v>(500-650)</v>
      </c>
      <c r="D103" t="str">
        <f>'3. Flat Steel Price Raw Data'!J204</f>
        <v>(500-600)</v>
      </c>
      <c r="E103" t="str">
        <f>'3. Flat Steel Price Raw Data'!M204</f>
        <v>(500-600)</v>
      </c>
    </row>
    <row r="104" spans="1:5" x14ac:dyDescent="0.25">
      <c r="A104" t="str">
        <f>'3. Flat Steel Price Raw Data'!A205</f>
        <v>20 Dec 2019</v>
      </c>
      <c r="B104" t="str">
        <f>'3. Flat Steel Price Raw Data'!D205</f>
        <v>(400-500)</v>
      </c>
      <c r="C104" t="str">
        <f>'3. Flat Steel Price Raw Data'!G205</f>
        <v>(500-650)</v>
      </c>
      <c r="D104" t="str">
        <f>'3. Flat Steel Price Raw Data'!J205</f>
        <v>(500-600)</v>
      </c>
      <c r="E104" t="str">
        <f>'3. Flat Steel Price Raw Data'!M205</f>
        <v>(500-600)</v>
      </c>
    </row>
    <row r="105" spans="1:5" x14ac:dyDescent="0.25">
      <c r="A105" t="str">
        <f>'3. Flat Steel Price Raw Data'!A206</f>
        <v>27 Dec 2019</v>
      </c>
      <c r="B105" t="str">
        <f>'3. Flat Steel Price Raw Data'!D206</f>
        <v>(400-500)</v>
      </c>
      <c r="C105" t="str">
        <f>'3. Flat Steel Price Raw Data'!G206</f>
        <v>(500-650)</v>
      </c>
      <c r="D105" t="str">
        <f>'3. Flat Steel Price Raw Data'!J206</f>
        <v>(500-600)</v>
      </c>
      <c r="E105" t="str">
        <f>'3. Flat Steel Price Raw Data'!M206</f>
        <v>(500-600)</v>
      </c>
    </row>
    <row r="106" spans="1:5" x14ac:dyDescent="0.25">
      <c r="A106" t="str">
        <f>'3. Flat Steel Price Raw Data'!A207</f>
        <v>03 Jan 2020</v>
      </c>
      <c r="B106" t="str">
        <f>'3. Flat Steel Price Raw Data'!D207</f>
        <v>(400-500)</v>
      </c>
      <c r="C106" t="str">
        <f>'3. Flat Steel Price Raw Data'!G207</f>
        <v>(500-650)</v>
      </c>
      <c r="D106" t="str">
        <f>'3. Flat Steel Price Raw Data'!J207</f>
        <v>(500-600)</v>
      </c>
      <c r="E106" t="str">
        <f>'3. Flat Steel Price Raw Data'!M207</f>
        <v>(500-600)</v>
      </c>
    </row>
    <row r="107" spans="1:5" x14ac:dyDescent="0.25">
      <c r="A107" t="str">
        <f>'3. Flat Steel Price Raw Data'!A208</f>
        <v>10 Jan 2020</v>
      </c>
      <c r="B107" t="str">
        <f>'3. Flat Steel Price Raw Data'!D208</f>
        <v>(400-500)</v>
      </c>
      <c r="C107" t="str">
        <f>'3. Flat Steel Price Raw Data'!G208</f>
        <v>(500-650)</v>
      </c>
      <c r="D107" t="str">
        <f>'3. Flat Steel Price Raw Data'!J208</f>
        <v>(500-600)</v>
      </c>
      <c r="E107" t="str">
        <f>'3. Flat Steel Price Raw Data'!M208</f>
        <v>(500-600)</v>
      </c>
    </row>
    <row r="108" spans="1:5" x14ac:dyDescent="0.25">
      <c r="A108" t="str">
        <f>'3. Flat Steel Price Raw Data'!A209</f>
        <v>17 Jan 2020</v>
      </c>
      <c r="B108" t="str">
        <f>'3. Flat Steel Price Raw Data'!D209</f>
        <v>(400-500)</v>
      </c>
      <c r="C108" t="str">
        <f>'3. Flat Steel Price Raw Data'!G209</f>
        <v>(500-650)</v>
      </c>
      <c r="D108" t="str">
        <f>'3. Flat Steel Price Raw Data'!J209</f>
        <v>(500-600)</v>
      </c>
      <c r="E108" t="str">
        <f>'3. Flat Steel Price Raw Data'!M209</f>
        <v>(500-600)</v>
      </c>
    </row>
    <row r="109" spans="1:5" x14ac:dyDescent="0.25">
      <c r="A109" t="str">
        <f>'3. Flat Steel Price Raw Data'!A210</f>
        <v>24 Jan 2020</v>
      </c>
      <c r="B109" t="str">
        <f>'3. Flat Steel Price Raw Data'!D210</f>
        <v>(400-500)</v>
      </c>
      <c r="C109" t="str">
        <f>'3. Flat Steel Price Raw Data'!G210</f>
        <v>(500-650)</v>
      </c>
      <c r="D109" t="str">
        <f>'3. Flat Steel Price Raw Data'!J210</f>
        <v>(500-600)</v>
      </c>
      <c r="E109" t="str">
        <f>'3. Flat Steel Price Raw Data'!M210</f>
        <v>(500-600)</v>
      </c>
    </row>
    <row r="110" spans="1:5" x14ac:dyDescent="0.25">
      <c r="A110" t="str">
        <f>'3. Flat Steel Price Raw Data'!A211</f>
        <v>31 Jan 2020</v>
      </c>
      <c r="B110" t="str">
        <f>'3. Flat Steel Price Raw Data'!D211</f>
        <v>(400-500)</v>
      </c>
      <c r="C110" t="str">
        <f>'3. Flat Steel Price Raw Data'!G211</f>
        <v>(500-650)</v>
      </c>
      <c r="D110" t="str">
        <f>'3. Flat Steel Price Raw Data'!J211</f>
        <v>(500-600)</v>
      </c>
      <c r="E110" t="str">
        <f>'3. Flat Steel Price Raw Data'!M211</f>
        <v>(500-600)</v>
      </c>
    </row>
    <row r="111" spans="1:5" x14ac:dyDescent="0.25">
      <c r="A111" t="str">
        <f>'3. Flat Steel Price Raw Data'!A212</f>
        <v>07 Feb 2020</v>
      </c>
      <c r="B111" t="str">
        <f>'3. Flat Steel Price Raw Data'!D212</f>
        <v>(400-500)</v>
      </c>
      <c r="C111" t="str">
        <f>'3. Flat Steel Price Raw Data'!G212</f>
        <v>(500-650)</v>
      </c>
      <c r="D111" t="str">
        <f>'3. Flat Steel Price Raw Data'!J212</f>
        <v>(500-600)</v>
      </c>
      <c r="E111" t="str">
        <f>'3. Flat Steel Price Raw Data'!M212</f>
        <v>(500-600)</v>
      </c>
    </row>
    <row r="112" spans="1:5" x14ac:dyDescent="0.25">
      <c r="A112" t="str">
        <f>'3. Flat Steel Price Raw Data'!A213</f>
        <v>14 Feb 2020</v>
      </c>
      <c r="B112" t="str">
        <f>'3. Flat Steel Price Raw Data'!D213</f>
        <v>(400-500)</v>
      </c>
      <c r="C112" t="str">
        <f>'3. Flat Steel Price Raw Data'!G213</f>
        <v>(500-650)</v>
      </c>
      <c r="D112" t="str">
        <f>'3. Flat Steel Price Raw Data'!J213</f>
        <v>(500-600)</v>
      </c>
      <c r="E112" t="str">
        <f>'3. Flat Steel Price Raw Data'!M213</f>
        <v>(500-600)</v>
      </c>
    </row>
    <row r="113" spans="1:5" x14ac:dyDescent="0.25">
      <c r="A113" t="str">
        <f>'3. Flat Steel Price Raw Data'!A214</f>
        <v>21 Feb 2020</v>
      </c>
      <c r="B113" t="str">
        <f>'3. Flat Steel Price Raw Data'!D214</f>
        <v>(400-500)</v>
      </c>
      <c r="C113" t="str">
        <f>'3. Flat Steel Price Raw Data'!G214</f>
        <v>(500-650)</v>
      </c>
      <c r="D113" t="str">
        <f>'3. Flat Steel Price Raw Data'!J214</f>
        <v>(500-600)</v>
      </c>
      <c r="E113" t="str">
        <f>'3. Flat Steel Price Raw Data'!M214</f>
        <v>(500-600)</v>
      </c>
    </row>
    <row r="114" spans="1:5" x14ac:dyDescent="0.25">
      <c r="A114" t="str">
        <f>'3. Flat Steel Price Raw Data'!A215</f>
        <v>28 Feb 2020</v>
      </c>
      <c r="B114" t="str">
        <f>'3. Flat Steel Price Raw Data'!D215</f>
        <v>(400-500)</v>
      </c>
      <c r="C114" t="str">
        <f>'3. Flat Steel Price Raw Data'!G215</f>
        <v>(500-650)</v>
      </c>
      <c r="D114" t="str">
        <f>'3. Flat Steel Price Raw Data'!J215</f>
        <v>(500-600)</v>
      </c>
      <c r="E114" t="str">
        <f>'3. Flat Steel Price Raw Data'!M215</f>
        <v>(500-600)</v>
      </c>
    </row>
    <row r="115" spans="1:5" x14ac:dyDescent="0.25">
      <c r="A115" t="str">
        <f>'3. Flat Steel Price Raw Data'!A216</f>
        <v>06 Mar 2020</v>
      </c>
      <c r="B115" t="str">
        <f>'3. Flat Steel Price Raw Data'!D216</f>
        <v>(400-500)</v>
      </c>
      <c r="C115" t="str">
        <f>'3. Flat Steel Price Raw Data'!G216</f>
        <v>(500-650)</v>
      </c>
      <c r="D115" t="str">
        <f>'3. Flat Steel Price Raw Data'!J216</f>
        <v>(500-600)</v>
      </c>
      <c r="E115" t="str">
        <f>'3. Flat Steel Price Raw Data'!M216</f>
        <v>(500-600)</v>
      </c>
    </row>
    <row r="116" spans="1:5" x14ac:dyDescent="0.25">
      <c r="A116" t="str">
        <f>'3. Flat Steel Price Raw Data'!A217</f>
        <v>13 Mar 2020</v>
      </c>
      <c r="B116" t="str">
        <f>'3. Flat Steel Price Raw Data'!D217</f>
        <v>(400-500)</v>
      </c>
      <c r="C116" t="str">
        <f>'3. Flat Steel Price Raw Data'!G217</f>
        <v>(500-650)</v>
      </c>
      <c r="D116" t="str">
        <f>'3. Flat Steel Price Raw Data'!J217</f>
        <v>(500-600)</v>
      </c>
      <c r="E116" t="str">
        <f>'3. Flat Steel Price Raw Data'!M217</f>
        <v>(500-600)</v>
      </c>
    </row>
    <row r="117" spans="1:5" x14ac:dyDescent="0.25">
      <c r="A117" t="str">
        <f>'3. Flat Steel Price Raw Data'!A218</f>
        <v>20 Mar 2020</v>
      </c>
      <c r="B117" t="str">
        <f>'3. Flat Steel Price Raw Data'!D218</f>
        <v>(400-500)</v>
      </c>
      <c r="C117" t="str">
        <f>'3. Flat Steel Price Raw Data'!G218</f>
        <v>(500-650)</v>
      </c>
      <c r="D117" t="str">
        <f>'3. Flat Steel Price Raw Data'!J218</f>
        <v>(500-600)</v>
      </c>
      <c r="E117" t="str">
        <f>'3. Flat Steel Price Raw Data'!M218</f>
        <v>(500-600)</v>
      </c>
    </row>
    <row r="118" spans="1:5" x14ac:dyDescent="0.25">
      <c r="A118" t="str">
        <f>'3. Flat Steel Price Raw Data'!A219</f>
        <v>27 Mar 2020</v>
      </c>
      <c r="B118" t="str">
        <f>'3. Flat Steel Price Raw Data'!D219</f>
        <v>(400-500)</v>
      </c>
      <c r="C118" t="str">
        <f>'3. Flat Steel Price Raw Data'!G219</f>
        <v>(500-650)</v>
      </c>
      <c r="D118" t="str">
        <f>'3. Flat Steel Price Raw Data'!J219</f>
        <v>(500-600)</v>
      </c>
      <c r="E118" t="str">
        <f>'3. Flat Steel Price Raw Data'!M219</f>
        <v>(500-600)</v>
      </c>
    </row>
    <row r="119" spans="1:5" x14ac:dyDescent="0.25">
      <c r="A119" t="str">
        <f>'3. Flat Steel Price Raw Data'!A220</f>
        <v>03 Apr 2020</v>
      </c>
      <c r="B119" t="str">
        <f>'3. Flat Steel Price Raw Data'!D220</f>
        <v>(400-500)</v>
      </c>
      <c r="C119" t="str">
        <f>'3. Flat Steel Price Raw Data'!G220</f>
        <v>(500-650)</v>
      </c>
      <c r="D119" t="str">
        <f>'3. Flat Steel Price Raw Data'!J220</f>
        <v>(500-600)</v>
      </c>
      <c r="E119" t="str">
        <f>'3. Flat Steel Price Raw Data'!M220</f>
        <v>(500-600)</v>
      </c>
    </row>
    <row r="120" spans="1:5" x14ac:dyDescent="0.25">
      <c r="A120" t="str">
        <f>'3. Flat Steel Price Raw Data'!A221</f>
        <v>10 Apr 2020</v>
      </c>
      <c r="B120" t="str">
        <f>'3. Flat Steel Price Raw Data'!D221</f>
        <v>(400-500)</v>
      </c>
      <c r="C120" t="str">
        <f>'3. Flat Steel Price Raw Data'!G221</f>
        <v>(500-650)</v>
      </c>
      <c r="D120" t="str">
        <f>'3. Flat Steel Price Raw Data'!J221</f>
        <v>(500-600)</v>
      </c>
      <c r="E120" t="str">
        <f>'3. Flat Steel Price Raw Data'!M221</f>
        <v>(500-600)</v>
      </c>
    </row>
    <row r="121" spans="1:5" x14ac:dyDescent="0.25">
      <c r="A121" t="str">
        <f>'3. Flat Steel Price Raw Data'!A222</f>
        <v>17 Apr 2020</v>
      </c>
      <c r="B121" t="str">
        <f>'3. Flat Steel Price Raw Data'!D222</f>
        <v>(400-500)</v>
      </c>
      <c r="C121" t="str">
        <f>'3. Flat Steel Price Raw Data'!G222</f>
        <v>(500-650)</v>
      </c>
      <c r="D121" t="str">
        <f>'3. Flat Steel Price Raw Data'!J222</f>
        <v>(500-600)</v>
      </c>
      <c r="E121" t="str">
        <f>'3. Flat Steel Price Raw Data'!M222</f>
        <v>(500-600)</v>
      </c>
    </row>
    <row r="122" spans="1:5" x14ac:dyDescent="0.25">
      <c r="A122" t="str">
        <f>'3. Flat Steel Price Raw Data'!A223</f>
        <v>24 Apr 2020</v>
      </c>
      <c r="B122" t="str">
        <f>'3. Flat Steel Price Raw Data'!D223</f>
        <v>(400-500)</v>
      </c>
      <c r="C122" t="str">
        <f>'3. Flat Steel Price Raw Data'!G223</f>
        <v>(500-650)</v>
      </c>
      <c r="D122" t="str">
        <f>'3. Flat Steel Price Raw Data'!J223</f>
        <v>(500-600)</v>
      </c>
      <c r="E122" t="str">
        <f>'3. Flat Steel Price Raw Data'!M223</f>
        <v>(500-600)</v>
      </c>
    </row>
    <row r="123" spans="1:5" x14ac:dyDescent="0.25">
      <c r="A123" t="str">
        <f>'3. Flat Steel Price Raw Data'!A224</f>
        <v>01 May 2020</v>
      </c>
      <c r="B123" t="str">
        <f>'3. Flat Steel Price Raw Data'!D224</f>
        <v>(400-500)</v>
      </c>
      <c r="C123" t="str">
        <f>'3. Flat Steel Price Raw Data'!G224</f>
        <v>(500-650)</v>
      </c>
      <c r="D123" t="str">
        <f>'3. Flat Steel Price Raw Data'!J224</f>
        <v>(500-600)</v>
      </c>
      <c r="E123" t="str">
        <f>'3. Flat Steel Price Raw Data'!M224</f>
        <v>(500-600)</v>
      </c>
    </row>
    <row r="124" spans="1:5" x14ac:dyDescent="0.25">
      <c r="A124" t="str">
        <f>'3. Flat Steel Price Raw Data'!A225</f>
        <v>08 May 2020</v>
      </c>
      <c r="B124" t="str">
        <f>'3. Flat Steel Price Raw Data'!D225</f>
        <v>(400-500)</v>
      </c>
      <c r="C124" t="str">
        <f>'3. Flat Steel Price Raw Data'!G225</f>
        <v>(500-650)</v>
      </c>
      <c r="D124" t="str">
        <f>'3. Flat Steel Price Raw Data'!J225</f>
        <v>(500-600)</v>
      </c>
      <c r="E124" t="str">
        <f>'3. Flat Steel Price Raw Data'!M225</f>
        <v>(500-600)</v>
      </c>
    </row>
    <row r="125" spans="1:5" x14ac:dyDescent="0.25">
      <c r="A125" t="str">
        <f>'3. Flat Steel Price Raw Data'!A226</f>
        <v>15 May 2020</v>
      </c>
      <c r="B125" t="str">
        <f>'3. Flat Steel Price Raw Data'!D226</f>
        <v>(400-500)</v>
      </c>
      <c r="C125" t="str">
        <f>'3. Flat Steel Price Raw Data'!G226</f>
        <v>(500-650)</v>
      </c>
      <c r="D125" t="str">
        <f>'3. Flat Steel Price Raw Data'!J226</f>
        <v>(500-600)</v>
      </c>
      <c r="E125" t="str">
        <f>'3. Flat Steel Price Raw Data'!M226</f>
        <v>(500-600)</v>
      </c>
    </row>
    <row r="126" spans="1:5" x14ac:dyDescent="0.25">
      <c r="A126" t="str">
        <f>'3. Flat Steel Price Raw Data'!A227</f>
        <v>22 May 2020</v>
      </c>
      <c r="B126" t="str">
        <f>'3. Flat Steel Price Raw Data'!D227</f>
        <v>(400-500)</v>
      </c>
      <c r="C126" t="str">
        <f>'3. Flat Steel Price Raw Data'!G227</f>
        <v>(500-650)</v>
      </c>
      <c r="D126" t="str">
        <f>'3. Flat Steel Price Raw Data'!J227</f>
        <v>(500-600)</v>
      </c>
      <c r="E126" t="str">
        <f>'3. Flat Steel Price Raw Data'!M227</f>
        <v>(500-600)</v>
      </c>
    </row>
    <row r="127" spans="1:5" x14ac:dyDescent="0.25">
      <c r="A127" t="str">
        <f>'3. Flat Steel Price Raw Data'!A228</f>
        <v>29 May 2020</v>
      </c>
      <c r="B127" t="str">
        <f>'3. Flat Steel Price Raw Data'!D228</f>
        <v>(400-500)</v>
      </c>
      <c r="C127" t="str">
        <f>'3. Flat Steel Price Raw Data'!G228</f>
        <v>(500-650)</v>
      </c>
      <c r="D127" t="str">
        <f>'3. Flat Steel Price Raw Data'!J228</f>
        <v>(500-600)</v>
      </c>
      <c r="E127" t="str">
        <f>'3. Flat Steel Price Raw Data'!M228</f>
        <v>(500-600)</v>
      </c>
    </row>
    <row r="128" spans="1:5" x14ac:dyDescent="0.25">
      <c r="A128" t="str">
        <f>'3. Flat Steel Price Raw Data'!A229</f>
        <v>05 Jun 2020</v>
      </c>
      <c r="B128" t="str">
        <f>'3. Flat Steel Price Raw Data'!D229</f>
        <v>(400-500)</v>
      </c>
      <c r="C128" t="str">
        <f>'3. Flat Steel Price Raw Data'!G229</f>
        <v>(500-650)</v>
      </c>
      <c r="D128" t="str">
        <f>'3. Flat Steel Price Raw Data'!J229</f>
        <v>(500-600)</v>
      </c>
      <c r="E128" t="str">
        <f>'3. Flat Steel Price Raw Data'!M229</f>
        <v>(500-600)</v>
      </c>
    </row>
    <row r="129" spans="1:5" x14ac:dyDescent="0.25">
      <c r="A129" t="str">
        <f>'3. Flat Steel Price Raw Data'!A230</f>
        <v>12 Jun 2020</v>
      </c>
      <c r="B129" t="str">
        <f>'3. Flat Steel Price Raw Data'!D230</f>
        <v>(400-500)</v>
      </c>
      <c r="C129" t="str">
        <f>'3. Flat Steel Price Raw Data'!G230</f>
        <v>(500-650)</v>
      </c>
      <c r="D129" t="str">
        <f>'3. Flat Steel Price Raw Data'!J230</f>
        <v>(500-600)</v>
      </c>
      <c r="E129" t="str">
        <f>'3. Flat Steel Price Raw Data'!M230</f>
        <v>(500-600)</v>
      </c>
    </row>
    <row r="130" spans="1:5" x14ac:dyDescent="0.25">
      <c r="A130" t="str">
        <f>'3. Flat Steel Price Raw Data'!A231</f>
        <v>19 Jun 2020</v>
      </c>
      <c r="B130" t="str">
        <f>'3. Flat Steel Price Raw Data'!D231</f>
        <v>(400-500)</v>
      </c>
      <c r="C130" t="str">
        <f>'3. Flat Steel Price Raw Data'!G231</f>
        <v>(500-650)</v>
      </c>
      <c r="D130" t="str">
        <f>'3. Flat Steel Price Raw Data'!J231</f>
        <v>(500-600)</v>
      </c>
      <c r="E130" t="str">
        <f>'3. Flat Steel Price Raw Data'!M231</f>
        <v>(500-600)</v>
      </c>
    </row>
    <row r="131" spans="1:5" x14ac:dyDescent="0.25">
      <c r="A131" t="str">
        <f>'3. Flat Steel Price Raw Data'!A232</f>
        <v>26 Jun 2020</v>
      </c>
      <c r="B131" t="str">
        <f>'3. Flat Steel Price Raw Data'!D232</f>
        <v>(400-500)</v>
      </c>
      <c r="C131" t="str">
        <f>'3. Flat Steel Price Raw Data'!G232</f>
        <v>(500-650)</v>
      </c>
      <c r="D131" t="str">
        <f>'3. Flat Steel Price Raw Data'!J232</f>
        <v>(500-600)</v>
      </c>
      <c r="E131" t="str">
        <f>'3. Flat Steel Price Raw Data'!M232</f>
        <v>(500-600)</v>
      </c>
    </row>
    <row r="132" spans="1:5" x14ac:dyDescent="0.25">
      <c r="A132" t="str">
        <f>'3. Flat Steel Price Raw Data'!A233</f>
        <v>03 Jul 2020</v>
      </c>
      <c r="B132" t="str">
        <f>'3. Flat Steel Price Raw Data'!D233</f>
        <v>(400-500)</v>
      </c>
      <c r="C132" t="str">
        <f>'3. Flat Steel Price Raw Data'!G233</f>
        <v>(400-500)</v>
      </c>
      <c r="D132" t="str">
        <f>'3. Flat Steel Price Raw Data'!J233</f>
        <v>(500-600)</v>
      </c>
      <c r="E132" t="str">
        <f>'3. Flat Steel Price Raw Data'!M233</f>
        <v>(400-500)</v>
      </c>
    </row>
    <row r="133" spans="1:5" x14ac:dyDescent="0.25">
      <c r="A133" t="str">
        <f>'3. Flat Steel Price Raw Data'!A234</f>
        <v>10 Jul 2020</v>
      </c>
      <c r="B133" t="str">
        <f>'3. Flat Steel Price Raw Data'!D234</f>
        <v>(400-500)</v>
      </c>
      <c r="C133" t="str">
        <f>'3. Flat Steel Price Raw Data'!G234</f>
        <v>(400-500)</v>
      </c>
      <c r="D133" t="str">
        <f>'3. Flat Steel Price Raw Data'!J234</f>
        <v>(500-600)</v>
      </c>
      <c r="E133" t="str">
        <f>'3. Flat Steel Price Raw Data'!M234</f>
        <v>(400-500)</v>
      </c>
    </row>
    <row r="134" spans="1:5" x14ac:dyDescent="0.25">
      <c r="A134" t="str">
        <f>'3. Flat Steel Price Raw Data'!A235</f>
        <v>17 Jul 2020</v>
      </c>
      <c r="B134" t="str">
        <f>'3. Flat Steel Price Raw Data'!D235</f>
        <v>(400-500)</v>
      </c>
      <c r="C134" t="str">
        <f>'3. Flat Steel Price Raw Data'!G235</f>
        <v>(400-500)</v>
      </c>
      <c r="D134" t="str">
        <f>'3. Flat Steel Price Raw Data'!J235</f>
        <v>(500-600)</v>
      </c>
      <c r="E134" t="str">
        <f>'3. Flat Steel Price Raw Data'!M235</f>
        <v>(400-500)</v>
      </c>
    </row>
    <row r="135" spans="1:5" x14ac:dyDescent="0.25">
      <c r="A135" t="str">
        <f>'3. Flat Steel Price Raw Data'!A236</f>
        <v>24 Jul 2020</v>
      </c>
      <c r="B135" t="str">
        <f>'3. Flat Steel Price Raw Data'!D236</f>
        <v>(400-500)</v>
      </c>
      <c r="C135" t="str">
        <f>'3. Flat Steel Price Raw Data'!G236</f>
        <v>(400-500)</v>
      </c>
      <c r="D135" t="str">
        <f>'3. Flat Steel Price Raw Data'!J236</f>
        <v>(500-600)</v>
      </c>
      <c r="E135" t="str">
        <f>'3. Flat Steel Price Raw Data'!M236</f>
        <v>(400-500)</v>
      </c>
    </row>
    <row r="136" spans="1:5" x14ac:dyDescent="0.25">
      <c r="A136" t="str">
        <f>'3. Flat Steel Price Raw Data'!A237</f>
        <v>31 Jul 2020</v>
      </c>
      <c r="B136" t="str">
        <f>'3. Flat Steel Price Raw Data'!D237</f>
        <v>(400-500)</v>
      </c>
      <c r="C136" t="str">
        <f>'3. Flat Steel Price Raw Data'!G237</f>
        <v>(400-500)</v>
      </c>
      <c r="D136" t="str">
        <f>'3. Flat Steel Price Raw Data'!J237</f>
        <v>(500-600)</v>
      </c>
      <c r="E136" t="str">
        <f>'3. Flat Steel Price Raw Data'!M237</f>
        <v>(400-500)</v>
      </c>
    </row>
    <row r="137" spans="1:5" x14ac:dyDescent="0.25">
      <c r="A137" t="str">
        <f>'3. Flat Steel Price Raw Data'!A238</f>
        <v>07 Aug 2020</v>
      </c>
      <c r="B137" t="str">
        <f>'3. Flat Steel Price Raw Data'!D238</f>
        <v>(400-500)</v>
      </c>
      <c r="C137" t="str">
        <f>'3. Flat Steel Price Raw Data'!G238</f>
        <v>(500-600)</v>
      </c>
      <c r="D137" t="str">
        <f>'3. Flat Steel Price Raw Data'!J238</f>
        <v>(500-600)</v>
      </c>
      <c r="E137" t="str">
        <f>'3. Flat Steel Price Raw Data'!M238</f>
        <v>(400-500)</v>
      </c>
    </row>
    <row r="138" spans="1:5" x14ac:dyDescent="0.25">
      <c r="A138" t="str">
        <f>'3. Flat Steel Price Raw Data'!A239</f>
        <v>14 Aug 2020</v>
      </c>
      <c r="B138" t="str">
        <f>'3. Flat Steel Price Raw Data'!D239</f>
        <v>(400-500)</v>
      </c>
      <c r="C138" t="str">
        <f>'3. Flat Steel Price Raw Data'!G239</f>
        <v>(500-600)</v>
      </c>
      <c r="D138" t="str">
        <f>'3. Flat Steel Price Raw Data'!J239</f>
        <v>(500-600)</v>
      </c>
      <c r="E138" t="str">
        <f>'3. Flat Steel Price Raw Data'!M239</f>
        <v>(400-500)</v>
      </c>
    </row>
    <row r="139" spans="1:5" x14ac:dyDescent="0.25">
      <c r="A139" t="str">
        <f>'3. Flat Steel Price Raw Data'!A240</f>
        <v>21 Aug 2020</v>
      </c>
      <c r="B139" t="str">
        <f>'3. Flat Steel Price Raw Data'!D240</f>
        <v>(400-500)</v>
      </c>
      <c r="C139" t="str">
        <f>'3. Flat Steel Price Raw Data'!G240</f>
        <v>(500-600)</v>
      </c>
      <c r="D139" t="str">
        <f>'3. Flat Steel Price Raw Data'!J240</f>
        <v>(500-600)</v>
      </c>
      <c r="E139" t="str">
        <f>'3. Flat Steel Price Raw Data'!M240</f>
        <v>(400-500)</v>
      </c>
    </row>
    <row r="140" spans="1:5" x14ac:dyDescent="0.25">
      <c r="A140" t="str">
        <f>'3. Flat Steel Price Raw Data'!A241</f>
        <v>28 Aug 2020</v>
      </c>
      <c r="B140" t="str">
        <f>'3. Flat Steel Price Raw Data'!D241</f>
        <v>(400-500)</v>
      </c>
      <c r="C140" t="str">
        <f>'3. Flat Steel Price Raw Data'!G241</f>
        <v>(500-600)</v>
      </c>
      <c r="D140" t="str">
        <f>'3. Flat Steel Price Raw Data'!J241</f>
        <v>(500-600)</v>
      </c>
      <c r="E140" t="str">
        <f>'3. Flat Steel Price Raw Data'!M241</f>
        <v>(400-500)</v>
      </c>
    </row>
    <row r="141" spans="1:5" x14ac:dyDescent="0.25">
      <c r="A141" t="str">
        <f>'3. Flat Steel Price Raw Data'!A242</f>
        <v>04 Sep 2020</v>
      </c>
      <c r="B141" t="str">
        <f>'3. Flat Steel Price Raw Data'!D242</f>
        <v>(400-500)</v>
      </c>
      <c r="C141" t="str">
        <f>'3. Flat Steel Price Raw Data'!G242</f>
        <v>(500-600)</v>
      </c>
      <c r="D141" t="str">
        <f>'3. Flat Steel Price Raw Data'!J242</f>
        <v>(500-600)</v>
      </c>
      <c r="E141" t="str">
        <f>'3. Flat Steel Price Raw Data'!M242</f>
        <v>(400-500)</v>
      </c>
    </row>
    <row r="142" spans="1:5" x14ac:dyDescent="0.25">
      <c r="A142" t="str">
        <f>'3. Flat Steel Price Raw Data'!A243</f>
        <v>11 Sep 2020</v>
      </c>
      <c r="B142" t="str">
        <f>'3. Flat Steel Price Raw Data'!D243</f>
        <v>(400-500)</v>
      </c>
      <c r="C142" t="str">
        <f>'3. Flat Steel Price Raw Data'!G243</f>
        <v>(500-600)</v>
      </c>
      <c r="D142" t="str">
        <f>'3. Flat Steel Price Raw Data'!J243</f>
        <v>(500-600)</v>
      </c>
      <c r="E142" t="str">
        <f>'3. Flat Steel Price Raw Data'!M243</f>
        <v>(400-500)</v>
      </c>
    </row>
    <row r="143" spans="1:5" x14ac:dyDescent="0.25">
      <c r="A143" t="str">
        <f>'3. Flat Steel Price Raw Data'!A244</f>
        <v>18 Sep 2020</v>
      </c>
      <c r="B143" t="str">
        <f>'3. Flat Steel Price Raw Data'!D244</f>
        <v>(400-500)</v>
      </c>
      <c r="C143" t="str">
        <f>'3. Flat Steel Price Raw Data'!G244</f>
        <v>(500-600)</v>
      </c>
      <c r="D143" t="str">
        <f>'3. Flat Steel Price Raw Data'!J244</f>
        <v>(500-600)</v>
      </c>
      <c r="E143" t="str">
        <f>'3. Flat Steel Price Raw Data'!M244</f>
        <v>(400-500)</v>
      </c>
    </row>
    <row r="144" spans="1:5" x14ac:dyDescent="0.25">
      <c r="A144" t="str">
        <f>'3. Flat Steel Price Raw Data'!A245</f>
        <v>25 Sep 2020</v>
      </c>
      <c r="B144" t="str">
        <f>'3. Flat Steel Price Raw Data'!D245</f>
        <v>(400-500)</v>
      </c>
      <c r="C144" t="str">
        <f>'3. Flat Steel Price Raw Data'!G245</f>
        <v>(500-600)</v>
      </c>
      <c r="D144" t="str">
        <f>'3. Flat Steel Price Raw Data'!J245</f>
        <v>(500-600)</v>
      </c>
      <c r="E144" t="str">
        <f>'3. Flat Steel Price Raw Data'!M245</f>
        <v>(400-500)</v>
      </c>
    </row>
    <row r="145" spans="1:5" x14ac:dyDescent="0.25">
      <c r="A145" t="str">
        <f>'3. Flat Steel Price Raw Data'!A246</f>
        <v>02 Oct 2020</v>
      </c>
      <c r="B145" t="str">
        <f>'3. Flat Steel Price Raw Data'!D246</f>
        <v>(400-500)</v>
      </c>
      <c r="C145" t="str">
        <f>'3. Flat Steel Price Raw Data'!G246</f>
        <v>(500-600)</v>
      </c>
      <c r="D145" t="str">
        <f>'3. Flat Steel Price Raw Data'!J246</f>
        <v>(500-600)</v>
      </c>
      <c r="E145" t="str">
        <f>'3. Flat Steel Price Raw Data'!M246</f>
        <v>(400-500)</v>
      </c>
    </row>
    <row r="146" spans="1:5" x14ac:dyDescent="0.25">
      <c r="A146" t="str">
        <f>'3. Flat Steel Price Raw Data'!A247</f>
        <v>09 Oct 2020</v>
      </c>
      <c r="B146" t="str">
        <f>'3. Flat Steel Price Raw Data'!D247</f>
        <v>(400-500)</v>
      </c>
      <c r="C146" t="str">
        <f>'3. Flat Steel Price Raw Data'!G247</f>
        <v>(500-600)</v>
      </c>
      <c r="D146" t="str">
        <f>'3. Flat Steel Price Raw Data'!J247</f>
        <v>(500-600)</v>
      </c>
      <c r="E146" t="str">
        <f>'3. Flat Steel Price Raw Data'!M247</f>
        <v>(400-500)</v>
      </c>
    </row>
    <row r="147" spans="1:5" x14ac:dyDescent="0.25">
      <c r="A147" t="str">
        <f>'3. Flat Steel Price Raw Data'!A248</f>
        <v>16 Oct 2020</v>
      </c>
      <c r="B147" t="str">
        <f>'3. Flat Steel Price Raw Data'!D248</f>
        <v>(400-500)</v>
      </c>
      <c r="C147" t="str">
        <f>'3. Flat Steel Price Raw Data'!G248</f>
        <v>(500-600)</v>
      </c>
      <c r="D147" t="str">
        <f>'3. Flat Steel Price Raw Data'!J248</f>
        <v>(500-600)</v>
      </c>
      <c r="E147" t="str">
        <f>'3. Flat Steel Price Raw Data'!M248</f>
        <v>(400-500)</v>
      </c>
    </row>
    <row r="148" spans="1:5" x14ac:dyDescent="0.25">
      <c r="A148" t="str">
        <f>'3. Flat Steel Price Raw Data'!A249</f>
        <v>23 Oct 2020</v>
      </c>
      <c r="B148" t="str">
        <f>'3. Flat Steel Price Raw Data'!D249</f>
        <v>(400-500)</v>
      </c>
      <c r="C148" t="str">
        <f>'3. Flat Steel Price Raw Data'!G249</f>
        <v>(500-600)</v>
      </c>
      <c r="D148" t="str">
        <f>'3. Flat Steel Price Raw Data'!J249</f>
        <v>(500-600)</v>
      </c>
      <c r="E148" t="str">
        <f>'3. Flat Steel Price Raw Data'!M249</f>
        <v>(400-500)</v>
      </c>
    </row>
    <row r="149" spans="1:5" x14ac:dyDescent="0.25">
      <c r="A149" t="str">
        <f>'3. Flat Steel Price Raw Data'!A250</f>
        <v>30 Oct 2020</v>
      </c>
      <c r="B149" t="str">
        <f>'3. Flat Steel Price Raw Data'!D250</f>
        <v>(400-500)</v>
      </c>
      <c r="C149" t="str">
        <f>'3. Flat Steel Price Raw Data'!G250</f>
        <v>(500-600)</v>
      </c>
      <c r="D149" t="str">
        <f>'3. Flat Steel Price Raw Data'!J250</f>
        <v>(600-700)</v>
      </c>
      <c r="E149" t="str">
        <f>'3. Flat Steel Price Raw Data'!M250</f>
        <v>(400-500)</v>
      </c>
    </row>
    <row r="150" spans="1:5" x14ac:dyDescent="0.25">
      <c r="A150" t="str">
        <f>'3. Flat Steel Price Raw Data'!A251</f>
        <v>06 Nov 2020</v>
      </c>
      <c r="B150" t="str">
        <f>'3. Flat Steel Price Raw Data'!D251</f>
        <v>(400-500)</v>
      </c>
      <c r="C150" t="str">
        <f>'3. Flat Steel Price Raw Data'!G251</f>
        <v>(500-600)</v>
      </c>
      <c r="D150" t="str">
        <f>'3. Flat Steel Price Raw Data'!J251</f>
        <v>(600-700)</v>
      </c>
      <c r="E150" t="str">
        <f>'3. Flat Steel Price Raw Data'!M251</f>
        <v>(400-500)</v>
      </c>
    </row>
    <row r="151" spans="1:5" x14ac:dyDescent="0.25">
      <c r="A151" t="str">
        <f>'3. Flat Steel Price Raw Data'!A252</f>
        <v>13 Nov 2020</v>
      </c>
      <c r="B151" t="str">
        <f>'3. Flat Steel Price Raw Data'!D252</f>
        <v>(500-600)</v>
      </c>
      <c r="C151" t="str">
        <f>'3. Flat Steel Price Raw Data'!G252</f>
        <v>(500-600)</v>
      </c>
      <c r="D151" t="str">
        <f>'3. Flat Steel Price Raw Data'!J252</f>
        <v>(600-700)</v>
      </c>
      <c r="E151" t="str">
        <f>'3. Flat Steel Price Raw Data'!M252</f>
        <v>(400-500)</v>
      </c>
    </row>
    <row r="152" spans="1:5" x14ac:dyDescent="0.25">
      <c r="A152" t="str">
        <f>'3. Flat Steel Price Raw Data'!A253</f>
        <v>20 Nov 2020</v>
      </c>
      <c r="B152" t="str">
        <f>'3. Flat Steel Price Raw Data'!D253</f>
        <v>(500-600)</v>
      </c>
      <c r="C152" t="str">
        <f>'3. Flat Steel Price Raw Data'!G253</f>
        <v>(500-600)</v>
      </c>
      <c r="D152" t="str">
        <f>'3. Flat Steel Price Raw Data'!J253</f>
        <v>(600-700)</v>
      </c>
      <c r="E152" t="str">
        <f>'3. Flat Steel Price Raw Data'!M253</f>
        <v>(400-500)</v>
      </c>
    </row>
    <row r="153" spans="1:5" x14ac:dyDescent="0.25">
      <c r="A153" t="str">
        <f>'3. Flat Steel Price Raw Data'!A254</f>
        <v>27 Nov 2020</v>
      </c>
      <c r="B153" t="str">
        <f>'3. Flat Steel Price Raw Data'!D254</f>
        <v>(500-600)</v>
      </c>
      <c r="C153" t="str">
        <f>'3. Flat Steel Price Raw Data'!G254</f>
        <v>(600-700)</v>
      </c>
      <c r="D153" t="str">
        <f>'3. Flat Steel Price Raw Data'!J254</f>
        <v>(600-700)</v>
      </c>
      <c r="E153" t="str">
        <f>'3. Flat Steel Price Raw Data'!M254</f>
        <v>(400-500)</v>
      </c>
    </row>
    <row r="154" spans="1:5" x14ac:dyDescent="0.25">
      <c r="A154" t="str">
        <f>'3. Flat Steel Price Raw Data'!A255</f>
        <v>04 Dec 2020</v>
      </c>
      <c r="B154" t="str">
        <f>'3. Flat Steel Price Raw Data'!D255</f>
        <v>(500-600)</v>
      </c>
      <c r="C154" t="str">
        <f>'3. Flat Steel Price Raw Data'!G255</f>
        <v>(600-700)</v>
      </c>
      <c r="D154" t="str">
        <f>'3. Flat Steel Price Raw Data'!J255</f>
        <v>(600-700)</v>
      </c>
      <c r="E154" t="str">
        <f>'3. Flat Steel Price Raw Data'!M255</f>
        <v>(600-700)</v>
      </c>
    </row>
    <row r="155" spans="1:5" x14ac:dyDescent="0.25">
      <c r="A155" t="str">
        <f>'3. Flat Steel Price Raw Data'!A256</f>
        <v>11 Dec 2020</v>
      </c>
      <c r="B155" t="str">
        <f>'3. Flat Steel Price Raw Data'!D256</f>
        <v>(500-600)</v>
      </c>
      <c r="C155" t="str">
        <f>'3. Flat Steel Price Raw Data'!G256</f>
        <v>(600-700)</v>
      </c>
      <c r="D155" t="str">
        <f>'3. Flat Steel Price Raw Data'!J256</f>
        <v>(600-700)</v>
      </c>
      <c r="E155" t="str">
        <f>'3. Flat Steel Price Raw Data'!M256</f>
        <v>(600-700)</v>
      </c>
    </row>
    <row r="156" spans="1:5" x14ac:dyDescent="0.25">
      <c r="A156" t="str">
        <f>'3. Flat Steel Price Raw Data'!A257</f>
        <v>18 Dec 2020</v>
      </c>
      <c r="B156" t="str">
        <f>'3. Flat Steel Price Raw Data'!D257</f>
        <v>(600-700)</v>
      </c>
      <c r="C156" t="str">
        <f>'3. Flat Steel Price Raw Data'!G257</f>
        <v>(600-700)</v>
      </c>
      <c r="D156" t="str">
        <f>'3. Flat Steel Price Raw Data'!J257</f>
        <v>(700-800)</v>
      </c>
      <c r="E156" t="str">
        <f>'3. Flat Steel Price Raw Data'!M257</f>
        <v>(600-700)</v>
      </c>
    </row>
    <row r="157" spans="1:5" x14ac:dyDescent="0.25">
      <c r="A157" t="str">
        <f>'3. Flat Steel Price Raw Data'!A258</f>
        <v>25 Dec 2020</v>
      </c>
      <c r="B157" t="str">
        <f>'3. Flat Steel Price Raw Data'!D258</f>
        <v>(600-700)</v>
      </c>
      <c r="C157" t="str">
        <f>'3. Flat Steel Price Raw Data'!G258</f>
        <v>(700-800)</v>
      </c>
      <c r="D157" t="str">
        <f>'3. Flat Steel Price Raw Data'!J258</f>
        <v>(700-800)</v>
      </c>
      <c r="E157" t="str">
        <f>'3. Flat Steel Price Raw Data'!M258</f>
        <v>(600-700)</v>
      </c>
    </row>
    <row r="158" spans="1:5" x14ac:dyDescent="0.25">
      <c r="A158" t="str">
        <f>'3. Flat Steel Price Raw Data'!A259</f>
        <v>01 Jan 2021</v>
      </c>
      <c r="B158" t="str">
        <f>'3. Flat Steel Price Raw Data'!D259</f>
        <v>(600-700)</v>
      </c>
      <c r="C158" t="str">
        <f>'3. Flat Steel Price Raw Data'!G259</f>
        <v>(700-800)</v>
      </c>
      <c r="D158" t="str">
        <f>'3. Flat Steel Price Raw Data'!J259</f>
        <v>(700-800)</v>
      </c>
      <c r="E158" t="str">
        <f>'3. Flat Steel Price Raw Data'!M259</f>
        <v>(600-700)</v>
      </c>
    </row>
    <row r="159" spans="1:5" x14ac:dyDescent="0.25">
      <c r="A159" t="str">
        <f>'3. Flat Steel Price Raw Data'!A260</f>
        <v>08 Jan 2021</v>
      </c>
      <c r="B159" t="str">
        <f>'3. Flat Steel Price Raw Data'!D260</f>
        <v>(600-700)</v>
      </c>
      <c r="C159" t="str">
        <f>'3. Flat Steel Price Raw Data'!G260</f>
        <v>(700-800)</v>
      </c>
      <c r="D159" t="str">
        <f>'3. Flat Steel Price Raw Data'!J260</f>
        <v>(700-800)</v>
      </c>
      <c r="E159" t="str">
        <f>'3. Flat Steel Price Raw Data'!M260</f>
        <v>(600-700)</v>
      </c>
    </row>
    <row r="160" spans="1:5" x14ac:dyDescent="0.25">
      <c r="A160" t="str">
        <f>'3. Flat Steel Price Raw Data'!A261</f>
        <v>15 Jan 2021</v>
      </c>
      <c r="B160" t="str">
        <f>'3. Flat Steel Price Raw Data'!D261</f>
        <v>(600-700)</v>
      </c>
      <c r="C160" t="str">
        <f>'3. Flat Steel Price Raw Data'!G261</f>
        <v>(700-800)</v>
      </c>
      <c r="D160" t="str">
        <f>'3. Flat Steel Price Raw Data'!J261</f>
        <v>(800-900)</v>
      </c>
      <c r="E160" t="str">
        <f>'3. Flat Steel Price Raw Data'!M261</f>
        <v>(600-700)</v>
      </c>
    </row>
    <row r="161" spans="1:5" x14ac:dyDescent="0.25">
      <c r="A161" t="str">
        <f>'3. Flat Steel Price Raw Data'!A262</f>
        <v>22 Jan 2021</v>
      </c>
      <c r="B161" t="str">
        <f>'3. Flat Steel Price Raw Data'!D262</f>
        <v>(600-700)</v>
      </c>
      <c r="C161" t="str">
        <f>'3. Flat Steel Price Raw Data'!G262</f>
        <v>(700-800)</v>
      </c>
      <c r="D161" t="str">
        <f>'3. Flat Steel Price Raw Data'!J262</f>
        <v>(800-900)</v>
      </c>
      <c r="E161" t="str">
        <f>'3. Flat Steel Price Raw Data'!M262</f>
        <v>(600-700)</v>
      </c>
    </row>
    <row r="162" spans="1:5" x14ac:dyDescent="0.25">
      <c r="A162" t="str">
        <f>'3. Flat Steel Price Raw Data'!A263</f>
        <v>29 Jan 2021</v>
      </c>
      <c r="B162" t="str">
        <f>'3. Flat Steel Price Raw Data'!D263</f>
        <v>(700-800)</v>
      </c>
      <c r="C162" t="str">
        <f>'3. Flat Steel Price Raw Data'!G263</f>
        <v>(800-900)</v>
      </c>
      <c r="D162" t="str">
        <f>'3. Flat Steel Price Raw Data'!J263</f>
        <v>(800-900)</v>
      </c>
      <c r="E162" t="str">
        <f>'3. Flat Steel Price Raw Data'!M263</f>
        <v>(600-700)</v>
      </c>
    </row>
    <row r="163" spans="1:5" x14ac:dyDescent="0.25">
      <c r="A163" t="str">
        <f>'3. Flat Steel Price Raw Data'!A264</f>
        <v>05 Feb 2021</v>
      </c>
      <c r="B163" t="str">
        <f>'3. Flat Steel Price Raw Data'!D264</f>
        <v>(700-800)</v>
      </c>
      <c r="C163" t="str">
        <f>'3. Flat Steel Price Raw Data'!G264</f>
        <v>(800-900)</v>
      </c>
      <c r="D163" t="str">
        <f>'3. Flat Steel Price Raw Data'!J264</f>
        <v>(800-900)</v>
      </c>
      <c r="E163" t="str">
        <f>'3. Flat Steel Price Raw Data'!M264</f>
        <v>(600-700)</v>
      </c>
    </row>
    <row r="164" spans="1:5" x14ac:dyDescent="0.25">
      <c r="A164" t="str">
        <f>'3. Flat Steel Price Raw Data'!A265</f>
        <v>12 Feb 2021</v>
      </c>
      <c r="B164" t="str">
        <f>'3. Flat Steel Price Raw Data'!D265</f>
        <v>(700-800)</v>
      </c>
      <c r="C164" t="str">
        <f>'3. Flat Steel Price Raw Data'!G265</f>
        <v>(800-900)</v>
      </c>
      <c r="D164" t="str">
        <f>'3. Flat Steel Price Raw Data'!J265</f>
        <v>(800-900)</v>
      </c>
      <c r="E164" t="str">
        <f>'3. Flat Steel Price Raw Data'!M265</f>
        <v>(600-700)</v>
      </c>
    </row>
    <row r="165" spans="1:5" x14ac:dyDescent="0.25">
      <c r="A165" t="str">
        <f>'3. Flat Steel Price Raw Data'!A266</f>
        <v>19 Feb 2021</v>
      </c>
      <c r="B165" t="str">
        <f>'3. Flat Steel Price Raw Data'!D266</f>
        <v>(700-800)</v>
      </c>
      <c r="C165" t="str">
        <f>'3. Flat Steel Price Raw Data'!G266</f>
        <v>(800-900)</v>
      </c>
      <c r="D165" t="str">
        <f>'3. Flat Steel Price Raw Data'!J266</f>
        <v>(800-900)</v>
      </c>
      <c r="E165" t="str">
        <f>'3. Flat Steel Price Raw Data'!M266</f>
        <v>(600-700)</v>
      </c>
    </row>
    <row r="166" spans="1:5" x14ac:dyDescent="0.25">
      <c r="A166" t="str">
        <f>'3. Flat Steel Price Raw Data'!A267</f>
        <v>26 Feb 2021</v>
      </c>
      <c r="B166" t="str">
        <f>'3. Flat Steel Price Raw Data'!D267</f>
        <v>(700-800)</v>
      </c>
      <c r="C166" t="str">
        <f>'3. Flat Steel Price Raw Data'!G267</f>
        <v>(800-900)</v>
      </c>
      <c r="D166" t="str">
        <f>'3. Flat Steel Price Raw Data'!J267</f>
        <v>(800-900)</v>
      </c>
      <c r="E166" t="str">
        <f>'3. Flat Steel Price Raw Data'!M267</f>
        <v>(600-700)</v>
      </c>
    </row>
    <row r="167" spans="1:5" x14ac:dyDescent="0.25">
      <c r="A167" t="str">
        <f>'3. Flat Steel Price Raw Data'!A268</f>
        <v>05 Mar 2021</v>
      </c>
      <c r="B167" t="str">
        <f>'3. Flat Steel Price Raw Data'!D268</f>
        <v>(700-800)</v>
      </c>
      <c r="C167" t="str">
        <f>'3. Flat Steel Price Raw Data'!G268</f>
        <v>(800-900)</v>
      </c>
      <c r="D167" t="str">
        <f>'3. Flat Steel Price Raw Data'!J268</f>
        <v>(800-900)</v>
      </c>
      <c r="E167" t="str">
        <f>'3. Flat Steel Price Raw Data'!M268</f>
        <v>(700-800)</v>
      </c>
    </row>
    <row r="168" spans="1:5" x14ac:dyDescent="0.25">
      <c r="A168" t="str">
        <f>'3. Flat Steel Price Raw Data'!A269</f>
        <v>12 Mar 2021</v>
      </c>
      <c r="B168" t="str">
        <f>'3. Flat Steel Price Raw Data'!D269</f>
        <v>(700-800)</v>
      </c>
      <c r="C168" t="str">
        <f>'3. Flat Steel Price Raw Data'!G269</f>
        <v>(800-900)</v>
      </c>
      <c r="D168" t="str">
        <f>'3. Flat Steel Price Raw Data'!J269</f>
        <v>(800-900)</v>
      </c>
      <c r="E168" t="str">
        <f>'3. Flat Steel Price Raw Data'!M269</f>
        <v>(700-800)</v>
      </c>
    </row>
    <row r="169" spans="1:5" x14ac:dyDescent="0.25">
      <c r="A169" t="str">
        <f>'3. Flat Steel Price Raw Data'!A270</f>
        <v>19 Mar 2021</v>
      </c>
      <c r="B169" t="str">
        <f>'3. Flat Steel Price Raw Data'!D270</f>
        <v>(700-800)</v>
      </c>
      <c r="C169" t="str">
        <f>'3. Flat Steel Price Raw Data'!G270</f>
        <v>(800-900)</v>
      </c>
      <c r="D169" t="str">
        <f>'3. Flat Steel Price Raw Data'!J270</f>
        <v>(900-1050)</v>
      </c>
      <c r="E169" t="str">
        <f>'3. Flat Steel Price Raw Data'!M270</f>
        <v>(700-800)</v>
      </c>
    </row>
    <row r="170" spans="1:5" x14ac:dyDescent="0.25">
      <c r="A170" t="str">
        <f>'3. Flat Steel Price Raw Data'!A271</f>
        <v>26 Mar 2021</v>
      </c>
      <c r="B170" t="str">
        <f>'3. Flat Steel Price Raw Data'!D271</f>
        <v>(800-900)</v>
      </c>
      <c r="C170" t="str">
        <f>'3. Flat Steel Price Raw Data'!G271</f>
        <v>(900-1000)</v>
      </c>
      <c r="D170" t="str">
        <f>'3. Flat Steel Price Raw Data'!J271</f>
        <v>(900-1050)</v>
      </c>
      <c r="E170" t="str">
        <f>'3. Flat Steel Price Raw Data'!M271</f>
        <v>(700-800)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566E-EB7F-47F2-A626-E93795394835}">
  <dimension ref="A1:G63"/>
  <sheetViews>
    <sheetView workbookViewId="0">
      <selection activeCell="I60" sqref="I60"/>
    </sheetView>
  </sheetViews>
  <sheetFormatPr defaultRowHeight="15" x14ac:dyDescent="0.25"/>
  <cols>
    <col min="1" max="1" width="20.7109375" customWidth="1"/>
    <col min="2" max="26" width="15.7109375" customWidth="1"/>
  </cols>
  <sheetData>
    <row r="1" spans="1:7" x14ac:dyDescent="0.25">
      <c r="A1" s="148" t="s">
        <v>0</v>
      </c>
      <c r="B1" s="148"/>
    </row>
    <row r="3" spans="1:7" x14ac:dyDescent="0.25">
      <c r="A3" s="4" t="s">
        <v>1</v>
      </c>
      <c r="B3" s="4" t="s">
        <v>305</v>
      </c>
      <c r="C3" s="4" t="s">
        <v>318</v>
      </c>
    </row>
    <row r="4" spans="1:7" x14ac:dyDescent="0.25">
      <c r="A4" s="4" t="s">
        <v>4</v>
      </c>
      <c r="B4" s="4" t="s">
        <v>5</v>
      </c>
    </row>
    <row r="5" spans="1:7" x14ac:dyDescent="0.25">
      <c r="A5" s="4" t="s">
        <v>6</v>
      </c>
      <c r="B5" s="4" t="s">
        <v>319</v>
      </c>
    </row>
    <row r="6" spans="1:7" x14ac:dyDescent="0.25">
      <c r="A6" s="4" t="s">
        <v>8</v>
      </c>
      <c r="B6" s="4" t="s">
        <v>306</v>
      </c>
    </row>
    <row r="7" spans="1:7" x14ac:dyDescent="0.25">
      <c r="A7" s="4" t="s">
        <v>10</v>
      </c>
      <c r="B7" s="4" t="s">
        <v>11</v>
      </c>
    </row>
    <row r="9" spans="1:7" x14ac:dyDescent="0.25">
      <c r="A9" s="4" t="s">
        <v>12</v>
      </c>
      <c r="B9" s="149" t="s">
        <v>320</v>
      </c>
      <c r="C9" s="149"/>
      <c r="D9" s="149"/>
      <c r="E9" s="149" t="s">
        <v>321</v>
      </c>
      <c r="F9" s="149"/>
      <c r="G9" s="149"/>
    </row>
    <row r="10" spans="1:7" x14ac:dyDescent="0.25">
      <c r="A10" s="4" t="s">
        <v>13</v>
      </c>
      <c r="B10" s="2" t="s">
        <v>14</v>
      </c>
      <c r="C10" s="2" t="s">
        <v>15</v>
      </c>
      <c r="D10" s="2" t="s">
        <v>16</v>
      </c>
      <c r="E10" s="2" t="s">
        <v>14</v>
      </c>
      <c r="F10" s="2" t="s">
        <v>15</v>
      </c>
      <c r="G10" s="2" t="s">
        <v>16</v>
      </c>
    </row>
    <row r="11" spans="1:7" x14ac:dyDescent="0.25">
      <c r="A11" t="s">
        <v>230</v>
      </c>
      <c r="B11" s="3"/>
      <c r="C11" s="3"/>
      <c r="D11" s="3" t="s">
        <v>527</v>
      </c>
      <c r="E11" s="3"/>
      <c r="F11" s="3"/>
      <c r="G11" s="3" t="s">
        <v>527</v>
      </c>
    </row>
    <row r="12" spans="1:7" x14ac:dyDescent="0.25">
      <c r="A12" t="s">
        <v>231</v>
      </c>
      <c r="B12" s="3"/>
      <c r="C12" s="3"/>
      <c r="D12" s="3" t="s">
        <v>527</v>
      </c>
      <c r="E12" s="3"/>
      <c r="F12" s="3"/>
      <c r="G12" s="3" t="s">
        <v>527</v>
      </c>
    </row>
    <row r="13" spans="1:7" x14ac:dyDescent="0.25">
      <c r="A13" t="s">
        <v>232</v>
      </c>
      <c r="B13" s="3"/>
      <c r="C13" s="3"/>
      <c r="D13" s="3" t="s">
        <v>527</v>
      </c>
      <c r="E13" s="3"/>
      <c r="F13" s="3"/>
      <c r="G13" s="3" t="s">
        <v>527</v>
      </c>
    </row>
    <row r="14" spans="1:7" x14ac:dyDescent="0.25">
      <c r="A14" t="s">
        <v>233</v>
      </c>
      <c r="B14" s="3"/>
      <c r="C14" s="3"/>
      <c r="D14" s="3" t="s">
        <v>527</v>
      </c>
      <c r="E14" s="3"/>
      <c r="F14" s="3"/>
      <c r="G14" s="3" t="s">
        <v>527</v>
      </c>
    </row>
    <row r="15" spans="1:7" x14ac:dyDescent="0.25">
      <c r="A15" t="s">
        <v>234</v>
      </c>
      <c r="B15" s="3"/>
      <c r="C15" s="3"/>
      <c r="D15" s="3" t="s">
        <v>527</v>
      </c>
      <c r="E15" s="3"/>
      <c r="F15" s="3"/>
      <c r="G15" s="3" t="s">
        <v>527</v>
      </c>
    </row>
    <row r="16" spans="1:7" x14ac:dyDescent="0.25">
      <c r="A16" t="s">
        <v>235</v>
      </c>
      <c r="B16" s="3"/>
      <c r="C16" s="3"/>
      <c r="D16" s="3" t="s">
        <v>527</v>
      </c>
      <c r="E16" s="3"/>
      <c r="F16" s="3"/>
      <c r="G16" s="3" t="s">
        <v>527</v>
      </c>
    </row>
    <row r="17" spans="1:7" x14ac:dyDescent="0.25">
      <c r="A17" t="s">
        <v>236</v>
      </c>
      <c r="B17" s="3"/>
      <c r="C17" s="3"/>
      <c r="D17" s="3" t="s">
        <v>527</v>
      </c>
      <c r="E17" s="3"/>
      <c r="F17" s="3"/>
      <c r="G17" s="3" t="s">
        <v>527</v>
      </c>
    </row>
    <row r="18" spans="1:7" x14ac:dyDescent="0.25">
      <c r="A18" t="s">
        <v>237</v>
      </c>
      <c r="B18" s="3"/>
      <c r="C18" s="3"/>
      <c r="D18" s="3" t="s">
        <v>527</v>
      </c>
      <c r="E18" s="3"/>
      <c r="F18" s="3"/>
      <c r="G18" s="3" t="s">
        <v>527</v>
      </c>
    </row>
    <row r="19" spans="1:7" x14ac:dyDescent="0.25">
      <c r="A19" t="s">
        <v>238</v>
      </c>
      <c r="B19" s="3"/>
      <c r="C19" s="3"/>
      <c r="D19" s="3" t="s">
        <v>527</v>
      </c>
      <c r="E19" s="3"/>
      <c r="F19" s="3"/>
      <c r="G19" s="3" t="s">
        <v>527</v>
      </c>
    </row>
    <row r="20" spans="1:7" x14ac:dyDescent="0.25">
      <c r="A20" t="s">
        <v>239</v>
      </c>
      <c r="B20" s="3"/>
      <c r="C20" s="3"/>
      <c r="D20" s="3" t="s">
        <v>527</v>
      </c>
      <c r="E20" s="3"/>
      <c r="F20" s="3"/>
      <c r="G20" s="3" t="s">
        <v>527</v>
      </c>
    </row>
    <row r="21" spans="1:7" x14ac:dyDescent="0.25">
      <c r="A21" t="s">
        <v>240</v>
      </c>
      <c r="B21" s="3"/>
      <c r="C21" s="3"/>
      <c r="D21" s="3" t="s">
        <v>527</v>
      </c>
      <c r="E21" s="3"/>
      <c r="F21" s="3"/>
      <c r="G21" s="3" t="s">
        <v>535</v>
      </c>
    </row>
    <row r="22" spans="1:7" x14ac:dyDescent="0.25">
      <c r="A22" t="s">
        <v>241</v>
      </c>
      <c r="B22" s="3"/>
      <c r="C22" s="3"/>
      <c r="D22" s="3" t="s">
        <v>527</v>
      </c>
      <c r="E22" s="3"/>
      <c r="F22" s="3"/>
      <c r="G22" s="3" t="s">
        <v>535</v>
      </c>
    </row>
    <row r="23" spans="1:7" x14ac:dyDescent="0.25">
      <c r="A23" t="s">
        <v>242</v>
      </c>
      <c r="B23" s="3"/>
      <c r="C23" s="3"/>
      <c r="D23" s="3" t="s">
        <v>527</v>
      </c>
      <c r="E23" s="3"/>
      <c r="F23" s="3"/>
      <c r="G23" s="3" t="s">
        <v>535</v>
      </c>
    </row>
    <row r="24" spans="1:7" x14ac:dyDescent="0.25">
      <c r="A24" t="s">
        <v>243</v>
      </c>
      <c r="B24" s="3"/>
      <c r="C24" s="3"/>
      <c r="D24" s="3" t="s">
        <v>527</v>
      </c>
      <c r="E24" s="3"/>
      <c r="F24" s="3"/>
      <c r="G24" s="3" t="s">
        <v>535</v>
      </c>
    </row>
    <row r="25" spans="1:7" x14ac:dyDescent="0.25">
      <c r="A25" t="s">
        <v>244</v>
      </c>
      <c r="B25" s="3"/>
      <c r="C25" s="3"/>
      <c r="D25" s="3" t="s">
        <v>527</v>
      </c>
      <c r="E25" s="3"/>
      <c r="F25" s="3"/>
      <c r="G25" s="3" t="s">
        <v>535</v>
      </c>
    </row>
    <row r="26" spans="1:7" x14ac:dyDescent="0.25">
      <c r="A26" t="s">
        <v>245</v>
      </c>
      <c r="B26" s="3"/>
      <c r="C26" s="3"/>
      <c r="D26" s="3" t="s">
        <v>527</v>
      </c>
      <c r="E26" s="3"/>
      <c r="F26" s="3"/>
      <c r="G26" s="3" t="s">
        <v>535</v>
      </c>
    </row>
    <row r="27" spans="1:7" x14ac:dyDescent="0.25">
      <c r="A27" t="s">
        <v>246</v>
      </c>
      <c r="B27" s="3"/>
      <c r="C27" s="3"/>
      <c r="D27" s="3" t="s">
        <v>527</v>
      </c>
      <c r="E27" s="3"/>
      <c r="F27" s="3"/>
      <c r="G27" s="3" t="s">
        <v>535</v>
      </c>
    </row>
    <row r="28" spans="1:7" x14ac:dyDescent="0.25">
      <c r="A28" t="s">
        <v>247</v>
      </c>
      <c r="B28" s="3"/>
      <c r="C28" s="3"/>
      <c r="D28" s="3" t="s">
        <v>527</v>
      </c>
      <c r="E28" s="3"/>
      <c r="F28" s="3"/>
      <c r="G28" s="3" t="s">
        <v>535</v>
      </c>
    </row>
    <row r="29" spans="1:7" x14ac:dyDescent="0.25">
      <c r="A29" t="s">
        <v>248</v>
      </c>
      <c r="B29" s="3"/>
      <c r="C29" s="3"/>
      <c r="D29" s="3" t="s">
        <v>527</v>
      </c>
      <c r="E29" s="3"/>
      <c r="F29" s="3"/>
      <c r="G29" s="3" t="s">
        <v>535</v>
      </c>
    </row>
    <row r="30" spans="1:7" x14ac:dyDescent="0.25">
      <c r="A30" t="s">
        <v>249</v>
      </c>
      <c r="B30" s="3"/>
      <c r="C30" s="3"/>
      <c r="D30" s="3" t="s">
        <v>527</v>
      </c>
      <c r="E30" s="3"/>
      <c r="F30" s="3"/>
      <c r="G30" s="3" t="s">
        <v>535</v>
      </c>
    </row>
    <row r="31" spans="1:7" x14ac:dyDescent="0.25">
      <c r="A31" t="s">
        <v>250</v>
      </c>
      <c r="B31" s="3"/>
      <c r="C31" s="3"/>
      <c r="D31" s="3" t="s">
        <v>527</v>
      </c>
      <c r="E31" s="3"/>
      <c r="F31" s="3"/>
      <c r="G31" s="3" t="s">
        <v>535</v>
      </c>
    </row>
    <row r="32" spans="1:7" x14ac:dyDescent="0.25">
      <c r="A32" t="s">
        <v>251</v>
      </c>
      <c r="B32" s="3"/>
      <c r="C32" s="3"/>
      <c r="D32" s="3" t="s">
        <v>527</v>
      </c>
      <c r="E32" s="3"/>
      <c r="F32" s="3"/>
      <c r="G32" s="3" t="s">
        <v>535</v>
      </c>
    </row>
    <row r="33" spans="1:7" x14ac:dyDescent="0.25">
      <c r="A33" t="s">
        <v>252</v>
      </c>
      <c r="B33" s="3"/>
      <c r="C33" s="3"/>
      <c r="D33" s="3" t="s">
        <v>527</v>
      </c>
      <c r="E33" s="3"/>
      <c r="F33" s="3"/>
      <c r="G33" s="3" t="s">
        <v>535</v>
      </c>
    </row>
    <row r="34" spans="1:7" x14ac:dyDescent="0.25">
      <c r="A34" t="s">
        <v>253</v>
      </c>
      <c r="B34" s="3"/>
      <c r="C34" s="3"/>
      <c r="D34" s="3" t="s">
        <v>527</v>
      </c>
      <c r="E34" s="3"/>
      <c r="F34" s="3"/>
      <c r="G34" s="3" t="s">
        <v>535</v>
      </c>
    </row>
    <row r="35" spans="1:7" x14ac:dyDescent="0.25">
      <c r="A35" t="s">
        <v>254</v>
      </c>
      <c r="B35" s="3"/>
      <c r="C35" s="3"/>
      <c r="D35" s="3" t="s">
        <v>527</v>
      </c>
      <c r="E35" s="3"/>
      <c r="F35" s="3"/>
      <c r="G35" s="3" t="s">
        <v>535</v>
      </c>
    </row>
    <row r="36" spans="1:7" x14ac:dyDescent="0.25">
      <c r="A36" t="s">
        <v>255</v>
      </c>
      <c r="B36" s="3"/>
      <c r="C36" s="3"/>
      <c r="D36" s="3" t="s">
        <v>527</v>
      </c>
      <c r="E36" s="3"/>
      <c r="F36" s="3"/>
      <c r="G36" s="3" t="s">
        <v>536</v>
      </c>
    </row>
    <row r="37" spans="1:7" x14ac:dyDescent="0.25">
      <c r="A37" t="s">
        <v>256</v>
      </c>
      <c r="B37" s="3"/>
      <c r="C37" s="3"/>
      <c r="D37" s="3" t="s">
        <v>527</v>
      </c>
      <c r="E37" s="3"/>
      <c r="F37" s="3"/>
      <c r="G37" s="3" t="s">
        <v>536</v>
      </c>
    </row>
    <row r="38" spans="1:7" x14ac:dyDescent="0.25">
      <c r="A38" t="s">
        <v>257</v>
      </c>
      <c r="B38" s="3"/>
      <c r="C38" s="3"/>
      <c r="D38" s="3" t="s">
        <v>527</v>
      </c>
      <c r="E38" s="3"/>
      <c r="F38" s="3"/>
      <c r="G38" s="3" t="s">
        <v>536</v>
      </c>
    </row>
    <row r="39" spans="1:7" x14ac:dyDescent="0.25">
      <c r="A39" t="s">
        <v>258</v>
      </c>
      <c r="B39" s="3"/>
      <c r="C39" s="3"/>
      <c r="D39" s="3" t="s">
        <v>527</v>
      </c>
      <c r="E39" s="3"/>
      <c r="F39" s="3"/>
      <c r="G39" s="3" t="s">
        <v>536</v>
      </c>
    </row>
    <row r="40" spans="1:7" x14ac:dyDescent="0.25">
      <c r="A40" t="s">
        <v>259</v>
      </c>
      <c r="B40" s="3"/>
      <c r="C40" s="3"/>
      <c r="D40" s="3" t="s">
        <v>527</v>
      </c>
      <c r="E40" s="3"/>
      <c r="F40" s="3"/>
      <c r="G40" s="3" t="s">
        <v>536</v>
      </c>
    </row>
    <row r="41" spans="1:7" x14ac:dyDescent="0.25">
      <c r="A41" t="s">
        <v>260</v>
      </c>
      <c r="B41" s="3"/>
      <c r="C41" s="3"/>
      <c r="D41" s="3" t="s">
        <v>527</v>
      </c>
      <c r="E41" s="3"/>
      <c r="F41" s="3"/>
      <c r="G41" s="3" t="s">
        <v>536</v>
      </c>
    </row>
    <row r="42" spans="1:7" x14ac:dyDescent="0.25">
      <c r="A42" t="s">
        <v>261</v>
      </c>
      <c r="B42" s="3"/>
      <c r="C42" s="3"/>
      <c r="D42" s="3" t="s">
        <v>527</v>
      </c>
      <c r="E42" s="3"/>
      <c r="F42" s="3"/>
      <c r="G42" s="3" t="s">
        <v>536</v>
      </c>
    </row>
    <row r="43" spans="1:7" x14ac:dyDescent="0.25">
      <c r="A43" t="s">
        <v>262</v>
      </c>
      <c r="B43" s="3"/>
      <c r="C43" s="3"/>
      <c r="D43" s="3" t="s">
        <v>527</v>
      </c>
      <c r="E43" s="3"/>
      <c r="F43" s="3"/>
      <c r="G43" s="3" t="s">
        <v>536</v>
      </c>
    </row>
    <row r="44" spans="1:7" x14ac:dyDescent="0.25">
      <c r="A44" t="s">
        <v>263</v>
      </c>
      <c r="B44" s="3"/>
      <c r="C44" s="3"/>
      <c r="D44" s="3" t="s">
        <v>527</v>
      </c>
      <c r="E44" s="3"/>
      <c r="F44" s="3"/>
      <c r="G44" s="3" t="s">
        <v>536</v>
      </c>
    </row>
    <row r="45" spans="1:7" x14ac:dyDescent="0.25">
      <c r="A45" t="s">
        <v>264</v>
      </c>
      <c r="B45" s="3"/>
      <c r="C45" s="3"/>
      <c r="D45" s="3" t="s">
        <v>527</v>
      </c>
      <c r="E45" s="3"/>
      <c r="F45" s="3"/>
      <c r="G45" s="3" t="s">
        <v>536</v>
      </c>
    </row>
    <row r="46" spans="1:7" x14ac:dyDescent="0.25">
      <c r="A46" t="s">
        <v>265</v>
      </c>
      <c r="B46" s="3"/>
      <c r="C46" s="3"/>
      <c r="D46" s="3" t="s">
        <v>528</v>
      </c>
      <c r="E46" s="3"/>
      <c r="F46" s="3"/>
      <c r="G46" s="3" t="s">
        <v>536</v>
      </c>
    </row>
    <row r="47" spans="1:7" x14ac:dyDescent="0.25">
      <c r="A47" t="s">
        <v>266</v>
      </c>
      <c r="B47" s="3"/>
      <c r="C47" s="3"/>
      <c r="D47" s="3" t="s">
        <v>528</v>
      </c>
      <c r="E47" s="3"/>
      <c r="F47" s="3"/>
      <c r="G47" s="3" t="s">
        <v>536</v>
      </c>
    </row>
    <row r="48" spans="1:7" x14ac:dyDescent="0.25">
      <c r="A48" t="s">
        <v>267</v>
      </c>
      <c r="B48" s="3"/>
      <c r="C48" s="3"/>
      <c r="D48" s="3" t="s">
        <v>528</v>
      </c>
      <c r="E48" s="3"/>
      <c r="F48" s="3"/>
      <c r="G48" s="3" t="s">
        <v>536</v>
      </c>
    </row>
    <row r="49" spans="1:7" x14ac:dyDescent="0.25">
      <c r="A49" t="s">
        <v>268</v>
      </c>
      <c r="B49" s="3"/>
      <c r="C49" s="3"/>
      <c r="D49" s="3" t="s">
        <v>528</v>
      </c>
      <c r="E49" s="3"/>
      <c r="F49" s="3"/>
      <c r="G49" s="3" t="s">
        <v>528</v>
      </c>
    </row>
    <row r="50" spans="1:7" x14ac:dyDescent="0.25">
      <c r="A50" t="s">
        <v>269</v>
      </c>
      <c r="B50" s="3"/>
      <c r="C50" s="3"/>
      <c r="D50" s="3" t="s">
        <v>528</v>
      </c>
      <c r="E50" s="3"/>
      <c r="F50" s="3"/>
      <c r="G50" s="3" t="s">
        <v>528</v>
      </c>
    </row>
    <row r="51" spans="1:7" x14ac:dyDescent="0.25">
      <c r="A51" t="s">
        <v>270</v>
      </c>
      <c r="B51" s="3"/>
      <c r="C51" s="3"/>
      <c r="D51" s="3" t="s">
        <v>528</v>
      </c>
      <c r="E51" s="3"/>
      <c r="F51" s="3"/>
      <c r="G51" s="3" t="s">
        <v>528</v>
      </c>
    </row>
    <row r="52" spans="1:7" x14ac:dyDescent="0.25">
      <c r="A52" t="s">
        <v>271</v>
      </c>
      <c r="B52" s="3"/>
      <c r="C52" s="3"/>
      <c r="D52" s="3" t="s">
        <v>528</v>
      </c>
      <c r="E52" s="3"/>
      <c r="F52" s="3"/>
      <c r="G52" s="3" t="s">
        <v>528</v>
      </c>
    </row>
    <row r="53" spans="1:7" x14ac:dyDescent="0.25">
      <c r="A53" t="s">
        <v>272</v>
      </c>
      <c r="B53" s="3"/>
      <c r="C53" s="3"/>
      <c r="D53" s="3" t="s">
        <v>528</v>
      </c>
      <c r="E53" s="3"/>
      <c r="F53" s="3"/>
      <c r="G53" s="3" t="s">
        <v>528</v>
      </c>
    </row>
    <row r="54" spans="1:7" x14ac:dyDescent="0.25">
      <c r="A54" t="s">
        <v>273</v>
      </c>
      <c r="B54" s="3"/>
      <c r="C54" s="3"/>
      <c r="D54" s="3" t="s">
        <v>528</v>
      </c>
      <c r="E54" s="3"/>
      <c r="F54" s="3"/>
      <c r="G54" s="3" t="s">
        <v>528</v>
      </c>
    </row>
    <row r="55" spans="1:7" x14ac:dyDescent="0.25">
      <c r="A55" t="s">
        <v>274</v>
      </c>
      <c r="B55" s="3"/>
      <c r="C55" s="3"/>
      <c r="D55" s="3" t="s">
        <v>528</v>
      </c>
      <c r="E55" s="3"/>
      <c r="F55" s="3"/>
      <c r="G55" s="3" t="s">
        <v>528</v>
      </c>
    </row>
    <row r="56" spans="1:7" x14ac:dyDescent="0.25">
      <c r="A56" t="s">
        <v>275</v>
      </c>
      <c r="B56" s="3"/>
      <c r="C56" s="3"/>
      <c r="D56" s="3" t="s">
        <v>528</v>
      </c>
      <c r="E56" s="3"/>
      <c r="F56" s="3"/>
      <c r="G56" s="3" t="s">
        <v>528</v>
      </c>
    </row>
    <row r="57" spans="1:7" x14ac:dyDescent="0.25">
      <c r="A57" t="s">
        <v>276</v>
      </c>
      <c r="B57" s="3"/>
      <c r="C57" s="3"/>
      <c r="D57" s="3" t="s">
        <v>528</v>
      </c>
      <c r="E57" s="3"/>
      <c r="F57" s="3"/>
      <c r="G57" s="3" t="s">
        <v>528</v>
      </c>
    </row>
    <row r="58" spans="1:7" x14ac:dyDescent="0.25">
      <c r="A58" t="s">
        <v>277</v>
      </c>
      <c r="B58" s="3"/>
      <c r="C58" s="3"/>
      <c r="D58" s="3" t="s">
        <v>528</v>
      </c>
      <c r="E58" s="3"/>
      <c r="F58" s="3"/>
      <c r="G58" s="3" t="s">
        <v>528</v>
      </c>
    </row>
    <row r="59" spans="1:7" x14ac:dyDescent="0.25">
      <c r="A59" t="s">
        <v>278</v>
      </c>
      <c r="B59" s="3"/>
      <c r="C59" s="3"/>
      <c r="D59" s="3" t="s">
        <v>528</v>
      </c>
      <c r="E59" s="3"/>
      <c r="F59" s="3"/>
      <c r="G59" s="3" t="s">
        <v>528</v>
      </c>
    </row>
    <row r="60" spans="1:7" x14ac:dyDescent="0.25">
      <c r="A60" t="s">
        <v>279</v>
      </c>
      <c r="B60" s="3"/>
      <c r="C60" s="3"/>
      <c r="D60" s="3" t="s">
        <v>528</v>
      </c>
      <c r="E60" s="3"/>
      <c r="F60" s="3"/>
      <c r="G60" s="3" t="s">
        <v>528</v>
      </c>
    </row>
    <row r="61" spans="1:7" x14ac:dyDescent="0.25">
      <c r="A61" t="s">
        <v>280</v>
      </c>
      <c r="B61" s="3"/>
      <c r="C61" s="3"/>
      <c r="D61" s="3" t="s">
        <v>528</v>
      </c>
      <c r="E61" s="3"/>
      <c r="F61" s="3"/>
      <c r="G61" s="3" t="s">
        <v>528</v>
      </c>
    </row>
    <row r="62" spans="1:7" x14ac:dyDescent="0.25">
      <c r="A62" t="s">
        <v>281</v>
      </c>
      <c r="B62" s="3"/>
      <c r="C62" s="3"/>
      <c r="D62" s="3" t="s">
        <v>528</v>
      </c>
      <c r="E62" s="3"/>
      <c r="F62" s="3"/>
      <c r="G62" s="3" t="s">
        <v>528</v>
      </c>
    </row>
    <row r="63" spans="1:7" x14ac:dyDescent="0.25">
      <c r="A63" t="s">
        <v>3</v>
      </c>
      <c r="B63" s="3"/>
      <c r="C63" s="3"/>
      <c r="D63" s="3"/>
      <c r="E63" s="3"/>
      <c r="F63" s="3"/>
      <c r="G63" s="3"/>
    </row>
  </sheetData>
  <mergeCells count="3">
    <mergeCell ref="A1:B1"/>
    <mergeCell ref="B9:D9"/>
    <mergeCell ref="E9:G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8C40A-E6E1-41FF-9F63-F041304C53F7}">
  <dimension ref="A1:D62"/>
  <sheetViews>
    <sheetView workbookViewId="0">
      <selection activeCell="F65" sqref="F65"/>
    </sheetView>
  </sheetViews>
  <sheetFormatPr defaultRowHeight="15" x14ac:dyDescent="0.25"/>
  <cols>
    <col min="1" max="1" width="20.7109375" customWidth="1"/>
    <col min="2" max="26" width="15.7109375" customWidth="1"/>
  </cols>
  <sheetData>
    <row r="1" spans="1:4" x14ac:dyDescent="0.25">
      <c r="A1" s="148" t="s">
        <v>0</v>
      </c>
      <c r="B1" s="148"/>
    </row>
    <row r="3" spans="1:4" x14ac:dyDescent="0.25">
      <c r="A3" s="4" t="s">
        <v>1</v>
      </c>
      <c r="B3" s="4" t="s">
        <v>305</v>
      </c>
      <c r="C3" s="4" t="s">
        <v>281</v>
      </c>
    </row>
    <row r="4" spans="1:4" x14ac:dyDescent="0.25">
      <c r="A4" s="4" t="s">
        <v>4</v>
      </c>
      <c r="B4" s="4" t="s">
        <v>5</v>
      </c>
    </row>
    <row r="5" spans="1:4" x14ac:dyDescent="0.25">
      <c r="A5" s="4" t="s">
        <v>6</v>
      </c>
      <c r="B5" s="4" t="s">
        <v>7</v>
      </c>
    </row>
    <row r="6" spans="1:4" x14ac:dyDescent="0.25">
      <c r="A6" s="4" t="s">
        <v>8</v>
      </c>
      <c r="B6" s="4" t="s">
        <v>306</v>
      </c>
    </row>
    <row r="7" spans="1:4" x14ac:dyDescent="0.25">
      <c r="A7" s="4" t="s">
        <v>10</v>
      </c>
      <c r="B7" s="4" t="s">
        <v>11</v>
      </c>
    </row>
    <row r="9" spans="1:4" x14ac:dyDescent="0.25">
      <c r="A9" s="4" t="s">
        <v>12</v>
      </c>
      <c r="B9" s="149" t="s">
        <v>307</v>
      </c>
      <c r="C9" s="149"/>
      <c r="D9" s="149"/>
    </row>
    <row r="10" spans="1:4" x14ac:dyDescent="0.25">
      <c r="A10" s="4" t="s">
        <v>13</v>
      </c>
      <c r="B10" s="2" t="s">
        <v>14</v>
      </c>
      <c r="C10" s="2" t="s">
        <v>15</v>
      </c>
      <c r="D10" s="2" t="s">
        <v>16</v>
      </c>
    </row>
    <row r="11" spans="1:4" x14ac:dyDescent="0.25">
      <c r="A11" t="s">
        <v>230</v>
      </c>
      <c r="B11" s="3"/>
      <c r="C11" s="3"/>
      <c r="D11" s="3" t="s">
        <v>537</v>
      </c>
    </row>
    <row r="12" spans="1:4" x14ac:dyDescent="0.25">
      <c r="A12" t="s">
        <v>231</v>
      </c>
      <c r="B12" s="3"/>
      <c r="C12" s="3"/>
      <c r="D12" s="3" t="s">
        <v>537</v>
      </c>
    </row>
    <row r="13" spans="1:4" x14ac:dyDescent="0.25">
      <c r="A13" t="s">
        <v>232</v>
      </c>
      <c r="B13" s="3"/>
      <c r="C13" s="3"/>
      <c r="D13" s="3" t="s">
        <v>537</v>
      </c>
    </row>
    <row r="14" spans="1:4" x14ac:dyDescent="0.25">
      <c r="A14" t="s">
        <v>233</v>
      </c>
      <c r="B14" s="3"/>
      <c r="C14" s="3"/>
      <c r="D14" s="3" t="s">
        <v>537</v>
      </c>
    </row>
    <row r="15" spans="1:4" x14ac:dyDescent="0.25">
      <c r="A15" t="s">
        <v>234</v>
      </c>
      <c r="B15" s="3"/>
      <c r="C15" s="3"/>
      <c r="D15" s="3" t="s">
        <v>538</v>
      </c>
    </row>
    <row r="16" spans="1:4" x14ac:dyDescent="0.25">
      <c r="A16" t="s">
        <v>235</v>
      </c>
      <c r="B16" s="3"/>
      <c r="C16" s="3"/>
      <c r="D16" s="3" t="s">
        <v>538</v>
      </c>
    </row>
    <row r="17" spans="1:4" x14ac:dyDescent="0.25">
      <c r="A17" t="s">
        <v>236</v>
      </c>
      <c r="B17" s="3"/>
      <c r="C17" s="3"/>
      <c r="D17" s="3" t="s">
        <v>538</v>
      </c>
    </row>
    <row r="18" spans="1:4" x14ac:dyDescent="0.25">
      <c r="A18" t="s">
        <v>237</v>
      </c>
      <c r="B18" s="3"/>
      <c r="C18" s="3"/>
      <c r="D18" s="3" t="s">
        <v>538</v>
      </c>
    </row>
    <row r="19" spans="1:4" x14ac:dyDescent="0.25">
      <c r="A19" t="s">
        <v>238</v>
      </c>
      <c r="B19" s="3"/>
      <c r="C19" s="3"/>
      <c r="D19" s="3" t="s">
        <v>538</v>
      </c>
    </row>
    <row r="20" spans="1:4" x14ac:dyDescent="0.25">
      <c r="A20" t="s">
        <v>239</v>
      </c>
      <c r="B20" s="3"/>
      <c r="C20" s="3"/>
      <c r="D20" s="3" t="s">
        <v>538</v>
      </c>
    </row>
    <row r="21" spans="1:4" x14ac:dyDescent="0.25">
      <c r="A21" t="s">
        <v>240</v>
      </c>
      <c r="B21" s="3"/>
      <c r="C21" s="3"/>
      <c r="D21" s="3" t="s">
        <v>538</v>
      </c>
    </row>
    <row r="22" spans="1:4" x14ac:dyDescent="0.25">
      <c r="A22" t="s">
        <v>241</v>
      </c>
      <c r="B22" s="3"/>
      <c r="C22" s="3"/>
      <c r="D22" s="3" t="s">
        <v>538</v>
      </c>
    </row>
    <row r="23" spans="1:4" x14ac:dyDescent="0.25">
      <c r="A23" t="s">
        <v>242</v>
      </c>
      <c r="B23" s="3"/>
      <c r="C23" s="3"/>
      <c r="D23" s="3" t="s">
        <v>538</v>
      </c>
    </row>
    <row r="24" spans="1:4" x14ac:dyDescent="0.25">
      <c r="A24" t="s">
        <v>243</v>
      </c>
      <c r="B24" s="3"/>
      <c r="C24" s="3"/>
      <c r="D24" s="3" t="s">
        <v>538</v>
      </c>
    </row>
    <row r="25" spans="1:4" x14ac:dyDescent="0.25">
      <c r="A25" t="s">
        <v>244</v>
      </c>
      <c r="B25" s="3"/>
      <c r="C25" s="3"/>
      <c r="D25" s="3" t="s">
        <v>538</v>
      </c>
    </row>
    <row r="26" spans="1:4" x14ac:dyDescent="0.25">
      <c r="A26" t="s">
        <v>245</v>
      </c>
      <c r="B26" s="3"/>
      <c r="C26" s="3"/>
      <c r="D26" s="3" t="s">
        <v>538</v>
      </c>
    </row>
    <row r="27" spans="1:4" x14ac:dyDescent="0.25">
      <c r="A27" t="s">
        <v>246</v>
      </c>
      <c r="B27" s="3"/>
      <c r="C27" s="3"/>
      <c r="D27" s="3" t="s">
        <v>538</v>
      </c>
    </row>
    <row r="28" spans="1:4" x14ac:dyDescent="0.25">
      <c r="A28" t="s">
        <v>247</v>
      </c>
      <c r="B28" s="3"/>
      <c r="C28" s="3"/>
      <c r="D28" s="3" t="s">
        <v>538</v>
      </c>
    </row>
    <row r="29" spans="1:4" x14ac:dyDescent="0.25">
      <c r="A29" t="s">
        <v>248</v>
      </c>
      <c r="B29" s="3"/>
      <c r="C29" s="3"/>
      <c r="D29" s="3" t="s">
        <v>538</v>
      </c>
    </row>
    <row r="30" spans="1:4" x14ac:dyDescent="0.25">
      <c r="A30" t="s">
        <v>249</v>
      </c>
      <c r="B30" s="3"/>
      <c r="C30" s="3"/>
      <c r="D30" s="3" t="s">
        <v>538</v>
      </c>
    </row>
    <row r="31" spans="1:4" x14ac:dyDescent="0.25">
      <c r="A31" t="s">
        <v>250</v>
      </c>
      <c r="B31" s="3"/>
      <c r="C31" s="3"/>
      <c r="D31" s="3" t="s">
        <v>538</v>
      </c>
    </row>
    <row r="32" spans="1:4" x14ac:dyDescent="0.25">
      <c r="A32" t="s">
        <v>251</v>
      </c>
      <c r="B32" s="3"/>
      <c r="C32" s="3"/>
      <c r="D32" s="3" t="s">
        <v>538</v>
      </c>
    </row>
    <row r="33" spans="1:4" x14ac:dyDescent="0.25">
      <c r="A33" t="s">
        <v>252</v>
      </c>
      <c r="B33" s="3"/>
      <c r="C33" s="3"/>
      <c r="D33" s="3" t="s">
        <v>528</v>
      </c>
    </row>
    <row r="34" spans="1:4" x14ac:dyDescent="0.25">
      <c r="A34" t="s">
        <v>253</v>
      </c>
      <c r="B34" s="3"/>
      <c r="C34" s="3"/>
      <c r="D34" s="3" t="s">
        <v>528</v>
      </c>
    </row>
    <row r="35" spans="1:4" x14ac:dyDescent="0.25">
      <c r="A35" t="s">
        <v>254</v>
      </c>
      <c r="B35" s="3"/>
      <c r="C35" s="3"/>
      <c r="D35" s="3" t="s">
        <v>528</v>
      </c>
    </row>
    <row r="36" spans="1:4" x14ac:dyDescent="0.25">
      <c r="A36" t="s">
        <v>255</v>
      </c>
      <c r="B36" s="3"/>
      <c r="C36" s="3"/>
      <c r="D36" s="3" t="s">
        <v>528</v>
      </c>
    </row>
    <row r="37" spans="1:4" x14ac:dyDescent="0.25">
      <c r="A37" t="s">
        <v>256</v>
      </c>
      <c r="B37" s="3"/>
      <c r="C37" s="3"/>
      <c r="D37" s="3" t="s">
        <v>528</v>
      </c>
    </row>
    <row r="38" spans="1:4" x14ac:dyDescent="0.25">
      <c r="A38" t="s">
        <v>257</v>
      </c>
      <c r="B38" s="3"/>
      <c r="C38" s="3"/>
      <c r="D38" s="3" t="s">
        <v>528</v>
      </c>
    </row>
    <row r="39" spans="1:4" x14ac:dyDescent="0.25">
      <c r="A39" t="s">
        <v>258</v>
      </c>
      <c r="B39" s="3"/>
      <c r="C39" s="3"/>
      <c r="D39" s="3" t="s">
        <v>528</v>
      </c>
    </row>
    <row r="40" spans="1:4" x14ac:dyDescent="0.25">
      <c r="A40" t="s">
        <v>259</v>
      </c>
      <c r="B40" s="3"/>
      <c r="C40" s="3"/>
      <c r="D40" s="3" t="s">
        <v>528</v>
      </c>
    </row>
    <row r="41" spans="1:4" x14ac:dyDescent="0.25">
      <c r="A41" t="s">
        <v>260</v>
      </c>
      <c r="B41" s="3"/>
      <c r="C41" s="3"/>
      <c r="D41" s="3" t="s">
        <v>528</v>
      </c>
    </row>
    <row r="42" spans="1:4" x14ac:dyDescent="0.25">
      <c r="A42" t="s">
        <v>261</v>
      </c>
      <c r="B42" s="3"/>
      <c r="C42" s="3"/>
      <c r="D42" s="3" t="s">
        <v>528</v>
      </c>
    </row>
    <row r="43" spans="1:4" x14ac:dyDescent="0.25">
      <c r="A43" t="s">
        <v>262</v>
      </c>
      <c r="B43" s="3"/>
      <c r="C43" s="3"/>
      <c r="D43" s="3" t="s">
        <v>528</v>
      </c>
    </row>
    <row r="44" spans="1:4" x14ac:dyDescent="0.25">
      <c r="A44" t="s">
        <v>263</v>
      </c>
      <c r="B44" s="3"/>
      <c r="C44" s="3"/>
      <c r="D44" s="3" t="s">
        <v>528</v>
      </c>
    </row>
    <row r="45" spans="1:4" x14ac:dyDescent="0.25">
      <c r="A45" t="s">
        <v>264</v>
      </c>
      <c r="B45" s="3"/>
      <c r="C45" s="3"/>
      <c r="D45" s="3" t="s">
        <v>528</v>
      </c>
    </row>
    <row r="46" spans="1:4" x14ac:dyDescent="0.25">
      <c r="A46" t="s">
        <v>265</v>
      </c>
      <c r="B46" s="3"/>
      <c r="C46" s="3"/>
      <c r="D46" s="3" t="s">
        <v>529</v>
      </c>
    </row>
    <row r="47" spans="1:4" x14ac:dyDescent="0.25">
      <c r="A47" t="s">
        <v>266</v>
      </c>
      <c r="B47" s="3"/>
      <c r="C47" s="3"/>
      <c r="D47" s="3" t="s">
        <v>529</v>
      </c>
    </row>
    <row r="48" spans="1:4" x14ac:dyDescent="0.25">
      <c r="A48" t="s">
        <v>267</v>
      </c>
      <c r="B48" s="3"/>
      <c r="C48" s="3"/>
      <c r="D48" s="3" t="s">
        <v>529</v>
      </c>
    </row>
    <row r="49" spans="1:4" x14ac:dyDescent="0.25">
      <c r="A49" t="s">
        <v>268</v>
      </c>
      <c r="B49" s="3"/>
      <c r="C49" s="3"/>
      <c r="D49" s="3" t="s">
        <v>529</v>
      </c>
    </row>
    <row r="50" spans="1:4" x14ac:dyDescent="0.25">
      <c r="A50" t="s">
        <v>269</v>
      </c>
      <c r="B50" s="3"/>
      <c r="C50" s="3"/>
      <c r="D50" s="3" t="s">
        <v>529</v>
      </c>
    </row>
    <row r="51" spans="1:4" x14ac:dyDescent="0.25">
      <c r="A51" t="s">
        <v>270</v>
      </c>
      <c r="B51" s="3"/>
      <c r="C51" s="3"/>
      <c r="D51" s="3" t="s">
        <v>530</v>
      </c>
    </row>
    <row r="52" spans="1:4" x14ac:dyDescent="0.25">
      <c r="A52" t="s">
        <v>271</v>
      </c>
      <c r="B52" s="3"/>
      <c r="C52" s="3"/>
      <c r="D52" s="3" t="s">
        <v>530</v>
      </c>
    </row>
    <row r="53" spans="1:4" x14ac:dyDescent="0.25">
      <c r="A53" t="s">
        <v>272</v>
      </c>
      <c r="B53" s="3"/>
      <c r="C53" s="3"/>
      <c r="D53" s="3" t="s">
        <v>530</v>
      </c>
    </row>
    <row r="54" spans="1:4" x14ac:dyDescent="0.25">
      <c r="A54" t="s">
        <v>273</v>
      </c>
      <c r="B54" s="3"/>
      <c r="C54" s="3"/>
      <c r="D54" s="3" t="s">
        <v>530</v>
      </c>
    </row>
    <row r="55" spans="1:4" x14ac:dyDescent="0.25">
      <c r="A55" t="s">
        <v>274</v>
      </c>
      <c r="B55" s="3"/>
      <c r="C55" s="3"/>
      <c r="D55" s="3" t="s">
        <v>530</v>
      </c>
    </row>
    <row r="56" spans="1:4" x14ac:dyDescent="0.25">
      <c r="A56" t="s">
        <v>275</v>
      </c>
      <c r="B56" s="3"/>
      <c r="C56" s="3"/>
      <c r="D56" s="3" t="s">
        <v>530</v>
      </c>
    </row>
    <row r="57" spans="1:4" x14ac:dyDescent="0.25">
      <c r="A57" t="s">
        <v>276</v>
      </c>
      <c r="B57" s="3"/>
      <c r="C57" s="3"/>
      <c r="D57" s="3" t="s">
        <v>530</v>
      </c>
    </row>
    <row r="58" spans="1:4" x14ac:dyDescent="0.25">
      <c r="A58" t="s">
        <v>277</v>
      </c>
      <c r="B58" s="3"/>
      <c r="C58" s="3"/>
      <c r="D58" s="3" t="s">
        <v>530</v>
      </c>
    </row>
    <row r="59" spans="1:4" x14ac:dyDescent="0.25">
      <c r="A59" t="s">
        <v>278</v>
      </c>
      <c r="B59" s="3"/>
      <c r="C59" s="3"/>
      <c r="D59" s="3" t="s">
        <v>530</v>
      </c>
    </row>
    <row r="60" spans="1:4" x14ac:dyDescent="0.25">
      <c r="A60" t="s">
        <v>279</v>
      </c>
      <c r="B60" s="3"/>
      <c r="C60" s="3"/>
      <c r="D60" s="3" t="s">
        <v>530</v>
      </c>
    </row>
    <row r="61" spans="1:4" x14ac:dyDescent="0.25">
      <c r="A61" t="s">
        <v>280</v>
      </c>
      <c r="B61" s="3"/>
      <c r="C61" s="3"/>
      <c r="D61" s="3" t="s">
        <v>530</v>
      </c>
    </row>
    <row r="62" spans="1:4" x14ac:dyDescent="0.25">
      <c r="A62" t="s">
        <v>281</v>
      </c>
      <c r="B62" s="3"/>
      <c r="C62" s="3"/>
      <c r="D62" s="3" t="s">
        <v>531</v>
      </c>
    </row>
  </sheetData>
  <mergeCells count="2">
    <mergeCell ref="A1:B1"/>
    <mergeCell ref="B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838D-2E36-4450-B1CC-E225E9CA7767}">
  <dimension ref="A1:O45"/>
  <sheetViews>
    <sheetView workbookViewId="0">
      <selection activeCell="M11" sqref="M11"/>
    </sheetView>
  </sheetViews>
  <sheetFormatPr defaultRowHeight="15" x14ac:dyDescent="0.25"/>
  <cols>
    <col min="1" max="1" width="8.85546875" bestFit="1" customWidth="1"/>
    <col min="2" max="2" width="54.85546875" bestFit="1" customWidth="1"/>
    <col min="3" max="7" width="9.140625" bestFit="1" customWidth="1"/>
    <col min="10" max="10" width="55.85546875" customWidth="1"/>
  </cols>
  <sheetData>
    <row r="1" spans="1:15" x14ac:dyDescent="0.25">
      <c r="B1" s="14" t="s">
        <v>354</v>
      </c>
      <c r="C1">
        <v>2013</v>
      </c>
      <c r="D1">
        <v>2014</v>
      </c>
      <c r="E1">
        <v>2015</v>
      </c>
      <c r="F1">
        <v>2016</v>
      </c>
      <c r="G1">
        <v>2017</v>
      </c>
    </row>
    <row r="2" spans="1:15" ht="15.75" thickBot="1" x14ac:dyDescent="0.3">
      <c r="A2">
        <v>1</v>
      </c>
      <c r="B2" t="s">
        <v>331</v>
      </c>
      <c r="C2" s="6">
        <v>720217</v>
      </c>
      <c r="D2" s="6">
        <v>916679</v>
      </c>
      <c r="E2" s="6">
        <v>861503</v>
      </c>
      <c r="F2" s="6">
        <v>750060</v>
      </c>
      <c r="G2" s="6">
        <v>755972</v>
      </c>
    </row>
    <row r="3" spans="1:15" x14ac:dyDescent="0.25">
      <c r="A3">
        <v>2</v>
      </c>
      <c r="B3" t="s">
        <v>332</v>
      </c>
      <c r="C3" s="6">
        <v>351085</v>
      </c>
      <c r="D3" s="6">
        <v>435657</v>
      </c>
      <c r="E3" s="6">
        <v>404034</v>
      </c>
      <c r="F3" s="6">
        <v>387465</v>
      </c>
      <c r="G3" s="6">
        <v>425885</v>
      </c>
      <c r="J3" s="20"/>
      <c r="K3" s="21">
        <v>2013</v>
      </c>
      <c r="L3" s="21">
        <v>2014</v>
      </c>
      <c r="M3" s="21">
        <v>2015</v>
      </c>
      <c r="N3" s="21">
        <v>2016</v>
      </c>
      <c r="O3" s="22">
        <v>2017</v>
      </c>
    </row>
    <row r="4" spans="1:15" x14ac:dyDescent="0.25">
      <c r="A4">
        <v>4</v>
      </c>
      <c r="B4" t="s">
        <v>333</v>
      </c>
      <c r="C4" s="6">
        <v>1240555</v>
      </c>
      <c r="D4" s="6">
        <v>1415044</v>
      </c>
      <c r="E4" s="6">
        <v>1417811</v>
      </c>
      <c r="F4" s="6">
        <v>1870475</v>
      </c>
      <c r="G4" s="6">
        <v>1800972</v>
      </c>
      <c r="J4" s="23" t="s">
        <v>355</v>
      </c>
      <c r="K4" s="19"/>
      <c r="L4" s="19"/>
      <c r="M4" s="19"/>
      <c r="N4" s="19"/>
      <c r="O4" s="24"/>
    </row>
    <row r="5" spans="1:15" x14ac:dyDescent="0.25">
      <c r="A5">
        <v>5</v>
      </c>
      <c r="B5" t="s">
        <v>334</v>
      </c>
      <c r="C5" s="6">
        <v>78174</v>
      </c>
      <c r="D5" s="6">
        <v>106367</v>
      </c>
      <c r="E5" s="6">
        <v>103383</v>
      </c>
      <c r="F5" s="6">
        <v>128303</v>
      </c>
      <c r="G5" s="6">
        <v>161020</v>
      </c>
      <c r="J5" s="23" t="s">
        <v>356</v>
      </c>
      <c r="K5" s="19">
        <f>C22</f>
        <v>4947945</v>
      </c>
      <c r="L5" s="19">
        <f t="shared" ref="L5:O5" si="0">D22</f>
        <v>5875301</v>
      </c>
      <c r="M5" s="19">
        <f t="shared" si="0"/>
        <v>5681760</v>
      </c>
      <c r="N5" s="19">
        <f t="shared" si="0"/>
        <v>5967871</v>
      </c>
      <c r="O5" s="24">
        <f t="shared" si="0"/>
        <v>5855152</v>
      </c>
    </row>
    <row r="6" spans="1:15" x14ac:dyDescent="0.25">
      <c r="A6">
        <v>6</v>
      </c>
      <c r="B6" t="s">
        <v>335</v>
      </c>
      <c r="C6" s="6">
        <v>134863</v>
      </c>
      <c r="D6" s="6">
        <v>132801</v>
      </c>
      <c r="E6" s="6">
        <v>152787</v>
      </c>
      <c r="F6" s="6">
        <v>156808</v>
      </c>
      <c r="G6" s="6">
        <v>132223</v>
      </c>
      <c r="J6" s="23" t="s">
        <v>283</v>
      </c>
      <c r="K6" s="19"/>
      <c r="L6" s="19"/>
      <c r="M6" s="19"/>
      <c r="N6" s="19"/>
      <c r="O6" s="24"/>
    </row>
    <row r="7" spans="1:15" ht="15.75" thickBot="1" x14ac:dyDescent="0.3">
      <c r="A7">
        <v>7</v>
      </c>
      <c r="B7" t="s">
        <v>336</v>
      </c>
      <c r="C7" s="6">
        <v>281712</v>
      </c>
      <c r="D7" s="6">
        <v>273946</v>
      </c>
      <c r="E7" s="6">
        <v>268958</v>
      </c>
      <c r="F7" s="6">
        <v>335397</v>
      </c>
      <c r="G7" s="6">
        <v>311579</v>
      </c>
      <c r="J7" s="25" t="s">
        <v>282</v>
      </c>
      <c r="K7" s="26"/>
      <c r="L7" s="26"/>
      <c r="M7" s="26"/>
      <c r="N7" s="26"/>
      <c r="O7" s="27"/>
    </row>
    <row r="8" spans="1:15" x14ac:dyDescent="0.25">
      <c r="A8">
        <v>12</v>
      </c>
      <c r="B8" t="s">
        <v>337</v>
      </c>
      <c r="C8" s="6">
        <v>270388</v>
      </c>
      <c r="D8" s="6">
        <v>297733</v>
      </c>
      <c r="E8" s="6">
        <v>246623</v>
      </c>
      <c r="F8" s="6">
        <v>241819</v>
      </c>
      <c r="G8" s="6">
        <v>254439</v>
      </c>
    </row>
    <row r="9" spans="1:15" x14ac:dyDescent="0.25">
      <c r="A9">
        <v>13</v>
      </c>
      <c r="B9" t="s">
        <v>338</v>
      </c>
      <c r="C9" s="6">
        <v>307527</v>
      </c>
      <c r="D9" s="6">
        <v>512627</v>
      </c>
      <c r="E9" s="6">
        <v>544260</v>
      </c>
      <c r="F9" s="6">
        <v>350355</v>
      </c>
      <c r="G9" s="6">
        <v>374912</v>
      </c>
    </row>
    <row r="10" spans="1:15" x14ac:dyDescent="0.25">
      <c r="A10">
        <v>14</v>
      </c>
      <c r="B10" t="s">
        <v>339</v>
      </c>
      <c r="C10" s="6">
        <v>61501</v>
      </c>
      <c r="D10" s="6">
        <v>67820</v>
      </c>
      <c r="E10" s="6">
        <v>55057</v>
      </c>
      <c r="F10" s="6">
        <v>48306</v>
      </c>
      <c r="G10" s="6">
        <v>50847</v>
      </c>
    </row>
    <row r="11" spans="1:15" x14ac:dyDescent="0.25">
      <c r="A11">
        <v>15</v>
      </c>
      <c r="B11" t="s">
        <v>340</v>
      </c>
      <c r="C11" s="6">
        <v>1009</v>
      </c>
      <c r="D11" s="6">
        <v>3089</v>
      </c>
      <c r="E11" s="6">
        <v>1458</v>
      </c>
      <c r="F11" s="6">
        <v>1081</v>
      </c>
      <c r="G11" s="6">
        <v>1464</v>
      </c>
    </row>
    <row r="12" spans="1:15" x14ac:dyDescent="0.25">
      <c r="A12">
        <v>16</v>
      </c>
      <c r="B12" t="s">
        <v>341</v>
      </c>
      <c r="C12" s="6">
        <v>266646</v>
      </c>
      <c r="D12" s="6">
        <v>280919</v>
      </c>
      <c r="E12" s="6">
        <v>232297</v>
      </c>
      <c r="F12" s="6">
        <v>253364</v>
      </c>
      <c r="G12" s="6">
        <v>256876</v>
      </c>
    </row>
    <row r="13" spans="1:15" x14ac:dyDescent="0.25">
      <c r="A13">
        <v>17</v>
      </c>
      <c r="B13" t="s">
        <v>342</v>
      </c>
      <c r="C13" s="6">
        <v>583508</v>
      </c>
      <c r="D13" s="6">
        <v>634254</v>
      </c>
      <c r="E13" s="6">
        <v>609174</v>
      </c>
      <c r="F13" s="6">
        <v>597596</v>
      </c>
      <c r="G13" s="6">
        <v>581558</v>
      </c>
    </row>
    <row r="14" spans="1:15" x14ac:dyDescent="0.25">
      <c r="A14">
        <v>19</v>
      </c>
      <c r="B14" t="s">
        <v>343</v>
      </c>
      <c r="C14" s="6">
        <v>4663</v>
      </c>
      <c r="D14" s="6">
        <v>2968</v>
      </c>
      <c r="E14" s="6">
        <v>5974</v>
      </c>
      <c r="F14" s="6">
        <v>8072</v>
      </c>
      <c r="G14" s="6">
        <v>5187</v>
      </c>
    </row>
    <row r="15" spans="1:15" x14ac:dyDescent="0.25">
      <c r="A15">
        <v>20</v>
      </c>
      <c r="B15" t="s">
        <v>344</v>
      </c>
      <c r="C15" s="6">
        <v>79403</v>
      </c>
      <c r="D15" s="6">
        <v>130501</v>
      </c>
      <c r="E15" s="6">
        <v>88303</v>
      </c>
      <c r="F15" s="6">
        <v>107333</v>
      </c>
      <c r="G15" s="6">
        <v>85193</v>
      </c>
    </row>
    <row r="16" spans="1:15" x14ac:dyDescent="0.25">
      <c r="A16">
        <v>21</v>
      </c>
      <c r="B16" t="s">
        <v>345</v>
      </c>
      <c r="C16" s="6">
        <v>153741</v>
      </c>
      <c r="D16" s="6">
        <v>197530</v>
      </c>
      <c r="E16" s="6">
        <v>161154</v>
      </c>
      <c r="F16" s="6">
        <v>158245</v>
      </c>
      <c r="G16" s="6">
        <v>174834</v>
      </c>
    </row>
    <row r="17" spans="1:7" x14ac:dyDescent="0.25">
      <c r="A17" s="17" t="s">
        <v>346</v>
      </c>
      <c r="B17" t="s">
        <v>347</v>
      </c>
      <c r="C17" s="6">
        <v>49244</v>
      </c>
      <c r="D17" s="6">
        <v>58689</v>
      </c>
      <c r="E17" s="6">
        <v>110597</v>
      </c>
      <c r="F17" s="6">
        <v>47439</v>
      </c>
      <c r="G17" s="6">
        <v>13792</v>
      </c>
    </row>
    <row r="18" spans="1:7" x14ac:dyDescent="0.25">
      <c r="A18" s="17" t="s">
        <v>348</v>
      </c>
      <c r="B18" t="s">
        <v>347</v>
      </c>
      <c r="C18" s="6">
        <v>38471</v>
      </c>
      <c r="D18" s="6">
        <v>55744</v>
      </c>
      <c r="E18" s="6">
        <v>55768</v>
      </c>
      <c r="F18" s="6">
        <v>129799</v>
      </c>
      <c r="G18" s="6">
        <v>80386</v>
      </c>
    </row>
    <row r="19" spans="1:7" x14ac:dyDescent="0.25">
      <c r="A19">
        <v>26</v>
      </c>
      <c r="B19" t="s">
        <v>349</v>
      </c>
      <c r="C19" s="6">
        <v>151903</v>
      </c>
      <c r="D19" s="6">
        <v>165152</v>
      </c>
      <c r="E19" s="6">
        <v>189025</v>
      </c>
      <c r="F19" s="6">
        <v>217632</v>
      </c>
      <c r="G19" s="6">
        <v>212380</v>
      </c>
    </row>
    <row r="20" spans="1:7" x14ac:dyDescent="0.25">
      <c r="A20">
        <v>27</v>
      </c>
      <c r="B20" t="s">
        <v>350</v>
      </c>
      <c r="C20" s="6">
        <v>61022</v>
      </c>
      <c r="D20" s="6">
        <v>56575</v>
      </c>
      <c r="E20" s="6">
        <v>43272</v>
      </c>
      <c r="F20" s="6">
        <v>29779</v>
      </c>
      <c r="G20" s="6">
        <v>34272</v>
      </c>
    </row>
    <row r="21" spans="1:7" x14ac:dyDescent="0.25">
      <c r="A21">
        <v>28</v>
      </c>
      <c r="B21" t="s">
        <v>351</v>
      </c>
      <c r="C21" s="6">
        <v>112313</v>
      </c>
      <c r="D21" s="6">
        <v>131206</v>
      </c>
      <c r="E21" s="6">
        <v>130322</v>
      </c>
      <c r="F21" s="6">
        <v>148543</v>
      </c>
      <c r="G21" s="6">
        <v>141361</v>
      </c>
    </row>
    <row r="22" spans="1:7" x14ac:dyDescent="0.25">
      <c r="B22" s="14" t="s">
        <v>352</v>
      </c>
      <c r="C22" s="18">
        <f>SUM(C2:C21)</f>
        <v>4947945</v>
      </c>
      <c r="D22" s="18">
        <f t="shared" ref="D22:G22" si="1">SUM(D2:D21)</f>
        <v>5875301</v>
      </c>
      <c r="E22" s="18">
        <f t="shared" si="1"/>
        <v>5681760</v>
      </c>
      <c r="F22" s="18">
        <f t="shared" si="1"/>
        <v>5967871</v>
      </c>
      <c r="G22" s="18">
        <f t="shared" si="1"/>
        <v>5855152</v>
      </c>
    </row>
    <row r="24" spans="1:7" x14ac:dyDescent="0.25">
      <c r="B24" s="14" t="s">
        <v>353</v>
      </c>
    </row>
    <row r="25" spans="1:7" x14ac:dyDescent="0.25">
      <c r="A25">
        <v>1</v>
      </c>
      <c r="B25" t="s">
        <v>331</v>
      </c>
      <c r="C25" s="6"/>
      <c r="D25" s="6"/>
      <c r="E25" s="6"/>
      <c r="F25" s="6"/>
      <c r="G25" s="6"/>
    </row>
    <row r="26" spans="1:7" x14ac:dyDescent="0.25">
      <c r="A26">
        <v>2</v>
      </c>
      <c r="B26" t="s">
        <v>332</v>
      </c>
      <c r="C26" s="6"/>
      <c r="D26" s="6"/>
      <c r="E26" s="6"/>
      <c r="F26" s="6"/>
      <c r="G26" s="6"/>
    </row>
    <row r="27" spans="1:7" x14ac:dyDescent="0.25">
      <c r="A27">
        <v>4</v>
      </c>
      <c r="B27" t="s">
        <v>333</v>
      </c>
      <c r="C27" s="6"/>
      <c r="D27" s="6"/>
      <c r="E27" s="6"/>
      <c r="F27" s="6"/>
      <c r="G27" s="6"/>
    </row>
    <row r="28" spans="1:7" x14ac:dyDescent="0.25">
      <c r="A28">
        <v>5</v>
      </c>
      <c r="B28" t="s">
        <v>334</v>
      </c>
      <c r="C28" s="6"/>
      <c r="D28" s="6"/>
      <c r="E28" s="6"/>
      <c r="F28" s="6"/>
      <c r="G28" s="6"/>
    </row>
    <row r="29" spans="1:7" x14ac:dyDescent="0.25">
      <c r="A29">
        <v>6</v>
      </c>
      <c r="B29" t="s">
        <v>335</v>
      </c>
      <c r="C29" s="6"/>
      <c r="D29" s="6"/>
      <c r="E29" s="6"/>
      <c r="F29" s="6"/>
      <c r="G29" s="6"/>
    </row>
    <row r="30" spans="1:7" x14ac:dyDescent="0.25">
      <c r="A30">
        <v>7</v>
      </c>
      <c r="B30" t="s">
        <v>336</v>
      </c>
      <c r="C30" s="6"/>
      <c r="D30" s="6"/>
      <c r="E30" s="6"/>
      <c r="F30" s="6"/>
      <c r="G30" s="6"/>
    </row>
    <row r="31" spans="1:7" x14ac:dyDescent="0.25">
      <c r="A31">
        <v>12</v>
      </c>
      <c r="B31" t="s">
        <v>337</v>
      </c>
      <c r="C31" s="6"/>
      <c r="D31" s="6"/>
      <c r="E31" s="6"/>
      <c r="F31" s="6"/>
      <c r="G31" s="6"/>
    </row>
    <row r="32" spans="1:7" x14ac:dyDescent="0.25">
      <c r="A32">
        <v>13</v>
      </c>
      <c r="B32" t="s">
        <v>338</v>
      </c>
      <c r="C32" s="6"/>
      <c r="D32" s="6"/>
      <c r="E32" s="6"/>
      <c r="F32" s="6"/>
      <c r="G32" s="6"/>
    </row>
    <row r="33" spans="1:9" x14ac:dyDescent="0.25">
      <c r="A33">
        <v>14</v>
      </c>
      <c r="B33" t="s">
        <v>339</v>
      </c>
      <c r="C33" s="6"/>
      <c r="D33" s="6"/>
      <c r="E33" s="6"/>
      <c r="F33" s="6"/>
      <c r="G33" s="6"/>
    </row>
    <row r="34" spans="1:9" x14ac:dyDescent="0.25">
      <c r="A34">
        <v>15</v>
      </c>
      <c r="B34" t="s">
        <v>340</v>
      </c>
      <c r="C34" s="6"/>
      <c r="D34" s="6"/>
      <c r="E34" s="6"/>
      <c r="F34" s="6"/>
      <c r="G34" s="6"/>
      <c r="I34" s="146" t="s">
        <v>555</v>
      </c>
    </row>
    <row r="35" spans="1:9" x14ac:dyDescent="0.25">
      <c r="A35">
        <v>16</v>
      </c>
      <c r="B35" t="s">
        <v>341</v>
      </c>
      <c r="C35" s="6"/>
      <c r="D35" s="6"/>
      <c r="E35" s="6"/>
      <c r="F35" s="6"/>
      <c r="G35" s="6"/>
    </row>
    <row r="36" spans="1:9" x14ac:dyDescent="0.25">
      <c r="A36">
        <v>17</v>
      </c>
      <c r="B36" t="s">
        <v>342</v>
      </c>
      <c r="C36" s="6"/>
      <c r="D36" s="6"/>
      <c r="E36" s="6"/>
      <c r="F36" s="6"/>
      <c r="G36" s="6"/>
    </row>
    <row r="37" spans="1:9" x14ac:dyDescent="0.25">
      <c r="A37">
        <v>19</v>
      </c>
      <c r="B37" t="s">
        <v>343</v>
      </c>
      <c r="C37" s="6"/>
      <c r="D37" s="6"/>
      <c r="E37" s="6"/>
      <c r="F37" s="6"/>
      <c r="G37" s="6"/>
    </row>
    <row r="38" spans="1:9" x14ac:dyDescent="0.25">
      <c r="A38">
        <v>20</v>
      </c>
      <c r="B38" t="s">
        <v>344</v>
      </c>
      <c r="C38" s="6"/>
      <c r="D38" s="6"/>
      <c r="E38" s="6"/>
      <c r="F38" s="6"/>
      <c r="G38" s="6"/>
    </row>
    <row r="39" spans="1:9" x14ac:dyDescent="0.25">
      <c r="A39">
        <v>21</v>
      </c>
      <c r="B39" t="s">
        <v>345</v>
      </c>
      <c r="C39" s="6"/>
      <c r="D39" s="6"/>
      <c r="E39" s="6"/>
      <c r="F39" s="6"/>
      <c r="G39" s="6"/>
    </row>
    <row r="40" spans="1:9" x14ac:dyDescent="0.25">
      <c r="A40" s="17" t="s">
        <v>346</v>
      </c>
      <c r="B40" t="s">
        <v>347</v>
      </c>
      <c r="C40" s="6"/>
      <c r="D40" s="6"/>
      <c r="E40" s="6"/>
      <c r="F40" s="6"/>
      <c r="G40" s="6"/>
    </row>
    <row r="41" spans="1:9" x14ac:dyDescent="0.25">
      <c r="A41" s="17" t="s">
        <v>348</v>
      </c>
      <c r="B41" t="s">
        <v>347</v>
      </c>
      <c r="C41" s="6"/>
      <c r="D41" s="6"/>
      <c r="E41" s="6"/>
      <c r="F41" s="6"/>
      <c r="G41" s="6"/>
    </row>
    <row r="42" spans="1:9" x14ac:dyDescent="0.25">
      <c r="A42">
        <v>26</v>
      </c>
      <c r="B42" t="s">
        <v>349</v>
      </c>
      <c r="C42" s="6"/>
      <c r="D42" s="6"/>
      <c r="E42" s="6"/>
      <c r="F42" s="6"/>
      <c r="G42" s="6"/>
    </row>
    <row r="43" spans="1:9" x14ac:dyDescent="0.25">
      <c r="A43">
        <v>27</v>
      </c>
      <c r="B43" t="s">
        <v>350</v>
      </c>
      <c r="C43" s="6"/>
      <c r="D43" s="6"/>
      <c r="E43" s="6"/>
      <c r="F43" s="6"/>
      <c r="G43" s="6"/>
    </row>
    <row r="44" spans="1:9" x14ac:dyDescent="0.25">
      <c r="A44">
        <v>28</v>
      </c>
      <c r="B44" t="s">
        <v>351</v>
      </c>
      <c r="C44" s="6"/>
      <c r="D44" s="6"/>
      <c r="E44" s="6"/>
      <c r="F44" s="6"/>
      <c r="G44" s="6"/>
    </row>
    <row r="45" spans="1:9" x14ac:dyDescent="0.25">
      <c r="B45" s="14" t="s">
        <v>352</v>
      </c>
      <c r="C45" s="6"/>
      <c r="D45" s="6"/>
      <c r="E45" s="6"/>
      <c r="F45" s="6"/>
      <c r="G45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1F88B-E078-43F1-8A5E-D30DAD14F07D}">
  <dimension ref="A1:H50"/>
  <sheetViews>
    <sheetView workbookViewId="0">
      <selection activeCell="F28" sqref="F28"/>
    </sheetView>
  </sheetViews>
  <sheetFormatPr defaultColWidth="9.140625" defaultRowHeight="15" x14ac:dyDescent="0.25"/>
  <cols>
    <col min="1" max="1" width="26.140625" style="29" customWidth="1" collapsed="1"/>
    <col min="2" max="2" width="19.140625" style="29" customWidth="1" collapsed="1"/>
    <col min="3" max="3" width="29.85546875" style="29" customWidth="1" collapsed="1"/>
    <col min="4" max="4" width="14.85546875" style="29" customWidth="1" collapsed="1"/>
    <col min="5" max="5" width="16.5703125" style="29" bestFit="1" customWidth="1" collapsed="1"/>
    <col min="6" max="6" width="24.28515625" style="29" customWidth="1" collapsed="1"/>
    <col min="7" max="7" width="16.42578125" style="29" bestFit="1" customWidth="1" collapsed="1"/>
    <col min="8" max="8" width="18.7109375" style="29" bestFit="1" customWidth="1"/>
    <col min="9" max="16384" width="9.140625" style="29"/>
  </cols>
  <sheetData>
    <row r="1" spans="1:8" ht="15.75" x14ac:dyDescent="0.25">
      <c r="A1" s="28" t="s">
        <v>357</v>
      </c>
    </row>
    <row r="2" spans="1:8" x14ac:dyDescent="0.25">
      <c r="A2" s="30" t="s">
        <v>358</v>
      </c>
    </row>
    <row r="4" spans="1:8" x14ac:dyDescent="0.25">
      <c r="A4" s="31" t="s">
        <v>359</v>
      </c>
      <c r="B4" s="31">
        <v>2019</v>
      </c>
    </row>
    <row r="5" spans="1:8" x14ac:dyDescent="0.25">
      <c r="A5" s="31" t="s">
        <v>360</v>
      </c>
      <c r="B5" s="31" t="s">
        <v>361</v>
      </c>
    </row>
    <row r="6" spans="1:8" x14ac:dyDescent="0.25">
      <c r="A6" s="31" t="s">
        <v>362</v>
      </c>
      <c r="B6" s="31" t="s">
        <v>363</v>
      </c>
    </row>
    <row r="8" spans="1:8" ht="90.95" customHeight="1" x14ac:dyDescent="0.25">
      <c r="A8" s="32" t="s">
        <v>364</v>
      </c>
      <c r="B8" s="37" t="s">
        <v>365</v>
      </c>
      <c r="C8" s="37" t="s">
        <v>366</v>
      </c>
      <c r="D8" s="37" t="s">
        <v>367</v>
      </c>
      <c r="E8" s="37" t="s">
        <v>368</v>
      </c>
      <c r="F8" s="37" t="s">
        <v>369</v>
      </c>
      <c r="G8" s="37" t="s">
        <v>370</v>
      </c>
    </row>
    <row r="9" spans="1:8" ht="26.1" customHeight="1" x14ac:dyDescent="0.25">
      <c r="B9" s="33" t="s">
        <v>371</v>
      </c>
      <c r="C9" s="33" t="s">
        <v>371</v>
      </c>
      <c r="D9" s="33" t="s">
        <v>371</v>
      </c>
      <c r="E9" s="33" t="s">
        <v>371</v>
      </c>
      <c r="F9" s="33" t="s">
        <v>371</v>
      </c>
      <c r="G9" s="33" t="s">
        <v>371</v>
      </c>
    </row>
    <row r="10" spans="1:8" x14ac:dyDescent="0.25">
      <c r="A10" s="31" t="s">
        <v>372</v>
      </c>
      <c r="B10" s="34">
        <v>1750</v>
      </c>
      <c r="C10" s="34">
        <v>1000</v>
      </c>
      <c r="D10" s="34">
        <v>30</v>
      </c>
      <c r="E10" s="34">
        <v>0</v>
      </c>
      <c r="F10" s="34">
        <v>150</v>
      </c>
      <c r="G10" s="34">
        <v>0</v>
      </c>
      <c r="H10" s="35">
        <f t="shared" ref="H10:H20" si="0">SUM(B10:G10)</f>
        <v>2930</v>
      </c>
    </row>
    <row r="11" spans="1:8" x14ac:dyDescent="0.25">
      <c r="A11" s="31" t="s">
        <v>373</v>
      </c>
      <c r="B11" s="34">
        <v>500</v>
      </c>
      <c r="C11" s="34">
        <v>400</v>
      </c>
      <c r="D11" s="34">
        <v>40</v>
      </c>
      <c r="E11" s="34">
        <v>0</v>
      </c>
      <c r="F11" s="34">
        <v>100</v>
      </c>
      <c r="G11" s="34">
        <v>30</v>
      </c>
      <c r="H11" s="35">
        <f t="shared" si="0"/>
        <v>1070</v>
      </c>
    </row>
    <row r="12" spans="1:8" x14ac:dyDescent="0.25">
      <c r="A12" s="31" t="s">
        <v>374</v>
      </c>
      <c r="B12" s="34">
        <v>7000</v>
      </c>
      <c r="C12" s="34">
        <v>400</v>
      </c>
      <c r="D12" s="34">
        <v>50</v>
      </c>
      <c r="E12" s="34">
        <v>50</v>
      </c>
      <c r="F12" s="34">
        <v>600</v>
      </c>
      <c r="G12" s="34">
        <v>200</v>
      </c>
      <c r="H12" s="35">
        <f t="shared" si="0"/>
        <v>8300</v>
      </c>
    </row>
    <row r="13" spans="1:8" x14ac:dyDescent="0.25">
      <c r="A13" s="31" t="s">
        <v>375</v>
      </c>
      <c r="B13" s="34">
        <v>700</v>
      </c>
      <c r="C13" s="34">
        <v>700</v>
      </c>
      <c r="D13" s="34">
        <v>10</v>
      </c>
      <c r="E13" s="34">
        <v>0</v>
      </c>
      <c r="F13" s="34">
        <v>0</v>
      </c>
      <c r="G13" s="34">
        <v>10</v>
      </c>
      <c r="H13" s="35">
        <f t="shared" si="0"/>
        <v>1420</v>
      </c>
    </row>
    <row r="14" spans="1:8" x14ac:dyDescent="0.25">
      <c r="A14" s="31" t="s">
        <v>376</v>
      </c>
      <c r="B14" s="34">
        <v>3000</v>
      </c>
      <c r="C14" s="34">
        <v>2000</v>
      </c>
      <c r="D14" s="34">
        <v>300</v>
      </c>
      <c r="E14" s="34">
        <v>0</v>
      </c>
      <c r="F14" s="34">
        <v>700</v>
      </c>
      <c r="G14" s="34">
        <v>200</v>
      </c>
      <c r="H14" s="35">
        <f t="shared" si="0"/>
        <v>6200</v>
      </c>
    </row>
    <row r="15" spans="1:8" x14ac:dyDescent="0.25">
      <c r="A15" s="31" t="s">
        <v>377</v>
      </c>
      <c r="B15" s="34">
        <v>500</v>
      </c>
      <c r="C15" s="34">
        <v>600</v>
      </c>
      <c r="D15" s="34">
        <v>0</v>
      </c>
      <c r="E15" s="34">
        <v>0</v>
      </c>
      <c r="F15" s="34">
        <v>30</v>
      </c>
      <c r="G15" s="34">
        <v>0</v>
      </c>
      <c r="H15" s="35">
        <f t="shared" si="0"/>
        <v>1130</v>
      </c>
    </row>
    <row r="16" spans="1:8" x14ac:dyDescent="0.25">
      <c r="A16" s="31" t="s">
        <v>378</v>
      </c>
      <c r="B16" s="34">
        <v>125</v>
      </c>
      <c r="C16" s="34">
        <v>50</v>
      </c>
      <c r="D16" s="34">
        <v>0</v>
      </c>
      <c r="E16" s="34">
        <v>0</v>
      </c>
      <c r="F16" s="34">
        <v>0</v>
      </c>
      <c r="G16" s="34">
        <v>10</v>
      </c>
      <c r="H16" s="35">
        <f t="shared" si="0"/>
        <v>185</v>
      </c>
    </row>
    <row r="17" spans="1:8" x14ac:dyDescent="0.25">
      <c r="A17" s="31" t="s">
        <v>379</v>
      </c>
      <c r="B17" s="34">
        <v>350</v>
      </c>
      <c r="C17" s="34">
        <v>100</v>
      </c>
      <c r="D17" s="34">
        <v>0</v>
      </c>
      <c r="E17" s="34">
        <v>10</v>
      </c>
      <c r="F17" s="34">
        <v>0</v>
      </c>
      <c r="G17" s="34">
        <v>0</v>
      </c>
      <c r="H17" s="35">
        <f t="shared" si="0"/>
        <v>460</v>
      </c>
    </row>
    <row r="18" spans="1:8" x14ac:dyDescent="0.25">
      <c r="A18" s="31" t="s">
        <v>380</v>
      </c>
      <c r="B18" s="34">
        <v>600</v>
      </c>
      <c r="C18" s="34">
        <v>600</v>
      </c>
      <c r="D18" s="34">
        <v>0</v>
      </c>
      <c r="E18" s="34">
        <v>0</v>
      </c>
      <c r="F18" s="34">
        <v>100</v>
      </c>
      <c r="G18" s="34">
        <v>0</v>
      </c>
      <c r="H18" s="35">
        <f t="shared" si="0"/>
        <v>1300</v>
      </c>
    </row>
    <row r="19" spans="1:8" x14ac:dyDescent="0.25">
      <c r="A19" s="31" t="s">
        <v>381</v>
      </c>
      <c r="B19" s="34">
        <v>8000</v>
      </c>
      <c r="C19" s="34">
        <v>350</v>
      </c>
      <c r="D19" s="34">
        <v>0</v>
      </c>
      <c r="E19" s="34">
        <v>0</v>
      </c>
      <c r="F19" s="34">
        <v>800</v>
      </c>
      <c r="G19" s="34">
        <v>0</v>
      </c>
      <c r="H19" s="35">
        <f t="shared" si="0"/>
        <v>9150</v>
      </c>
    </row>
    <row r="20" spans="1:8" x14ac:dyDescent="0.25">
      <c r="A20" s="31" t="s">
        <v>382</v>
      </c>
      <c r="B20" s="34">
        <v>500</v>
      </c>
      <c r="C20" s="34">
        <v>600</v>
      </c>
      <c r="D20" s="34">
        <v>0</v>
      </c>
      <c r="E20" s="34">
        <v>0</v>
      </c>
      <c r="F20" s="34">
        <v>10</v>
      </c>
      <c r="G20" s="34">
        <v>0</v>
      </c>
      <c r="H20" s="35">
        <f t="shared" si="0"/>
        <v>1110</v>
      </c>
    </row>
    <row r="21" spans="1:8" ht="18" customHeight="1" x14ac:dyDescent="0.25">
      <c r="A21" s="31" t="s">
        <v>383</v>
      </c>
      <c r="B21" s="36">
        <v>23000</v>
      </c>
      <c r="C21" s="36">
        <v>7000</v>
      </c>
      <c r="D21" s="36">
        <v>400</v>
      </c>
      <c r="E21" s="36">
        <v>75</v>
      </c>
      <c r="F21" s="36">
        <v>2500</v>
      </c>
      <c r="G21" s="36">
        <v>450</v>
      </c>
      <c r="H21" s="36">
        <f>SUM(H10:H20)</f>
        <v>33255</v>
      </c>
    </row>
    <row r="23" spans="1:8" x14ac:dyDescent="0.25">
      <c r="A23" s="30" t="s">
        <v>384</v>
      </c>
    </row>
    <row r="26" spans="1:8" x14ac:dyDescent="0.25">
      <c r="A26" s="40"/>
      <c r="B26" s="40" t="s">
        <v>385</v>
      </c>
      <c r="C26" s="40" t="s">
        <v>387</v>
      </c>
      <c r="D26" s="40" t="s">
        <v>388</v>
      </c>
      <c r="E26" s="40" t="s">
        <v>389</v>
      </c>
      <c r="F26" s="40" t="s">
        <v>402</v>
      </c>
      <c r="G26" s="40" t="s">
        <v>403</v>
      </c>
      <c r="H26" s="40" t="s">
        <v>404</v>
      </c>
    </row>
    <row r="27" spans="1:8" x14ac:dyDescent="0.25">
      <c r="A27" s="29" t="s">
        <v>381</v>
      </c>
      <c r="B27" s="35">
        <f>H19</f>
        <v>9150</v>
      </c>
      <c r="C27" s="29">
        <v>26805</v>
      </c>
      <c r="D27" s="29">
        <v>31590</v>
      </c>
      <c r="E27" s="29">
        <v>35485</v>
      </c>
      <c r="F27" s="29">
        <v>23665</v>
      </c>
      <c r="G27" s="29">
        <v>25780</v>
      </c>
      <c r="H27" s="29">
        <v>34299</v>
      </c>
    </row>
    <row r="28" spans="1:8" x14ac:dyDescent="0.25">
      <c r="A28" s="29" t="s">
        <v>386</v>
      </c>
      <c r="B28" s="35">
        <f>H12</f>
        <v>8300</v>
      </c>
      <c r="C28" s="29">
        <v>28096</v>
      </c>
      <c r="D28" s="29">
        <v>31590</v>
      </c>
      <c r="E28" s="29">
        <v>35485</v>
      </c>
      <c r="F28" s="29">
        <v>23836</v>
      </c>
      <c r="G28" s="29">
        <v>25780</v>
      </c>
      <c r="H28" s="29">
        <v>34299</v>
      </c>
    </row>
    <row r="29" spans="1:8" x14ac:dyDescent="0.25">
      <c r="A29" s="29" t="s">
        <v>376</v>
      </c>
      <c r="B29" s="35">
        <f>H14</f>
        <v>6200</v>
      </c>
      <c r="C29" s="29">
        <v>29408</v>
      </c>
      <c r="D29" s="29">
        <v>31590</v>
      </c>
      <c r="E29" s="29">
        <v>35485</v>
      </c>
      <c r="F29" s="29">
        <v>24634</v>
      </c>
      <c r="G29" s="29">
        <v>25780</v>
      </c>
      <c r="H29" s="29">
        <v>34299</v>
      </c>
    </row>
    <row r="30" spans="1:8" x14ac:dyDescent="0.25">
      <c r="A30" s="29" t="s">
        <v>372</v>
      </c>
      <c r="B30" s="35">
        <f>H10</f>
        <v>2930</v>
      </c>
      <c r="C30" s="29">
        <v>27153</v>
      </c>
      <c r="D30" s="29">
        <v>31590</v>
      </c>
      <c r="E30" s="29">
        <v>35485</v>
      </c>
      <c r="F30" s="29">
        <v>23559</v>
      </c>
      <c r="G30" s="29">
        <v>25780</v>
      </c>
      <c r="H30" s="29">
        <v>34299</v>
      </c>
    </row>
    <row r="31" spans="1:8" x14ac:dyDescent="0.25">
      <c r="A31" s="29" t="s">
        <v>375</v>
      </c>
      <c r="B31" s="35">
        <f>H13</f>
        <v>1420</v>
      </c>
      <c r="C31" s="29">
        <v>28957</v>
      </c>
      <c r="D31" s="29">
        <v>31590</v>
      </c>
      <c r="E31" s="29">
        <v>35485</v>
      </c>
      <c r="F31" s="29">
        <v>24500</v>
      </c>
      <c r="G31" s="29">
        <v>25780</v>
      </c>
      <c r="H31" s="29">
        <v>34299</v>
      </c>
    </row>
    <row r="32" spans="1:8" x14ac:dyDescent="0.25">
      <c r="A32" s="29" t="s">
        <v>380</v>
      </c>
      <c r="B32" s="35">
        <f>H18</f>
        <v>1300</v>
      </c>
      <c r="C32" s="29">
        <v>28003</v>
      </c>
      <c r="D32" s="29">
        <v>31590</v>
      </c>
      <c r="E32" s="29">
        <v>35485</v>
      </c>
      <c r="F32" s="29">
        <v>24000</v>
      </c>
      <c r="G32" s="29">
        <v>25780</v>
      </c>
      <c r="H32" s="29">
        <v>34299</v>
      </c>
    </row>
    <row r="33" spans="1:8" x14ac:dyDescent="0.25">
      <c r="A33" s="29" t="s">
        <v>382</v>
      </c>
      <c r="B33" s="35">
        <f>H20</f>
        <v>1110</v>
      </c>
      <c r="C33" s="29">
        <v>29980</v>
      </c>
      <c r="D33" s="29">
        <v>31590</v>
      </c>
      <c r="E33" s="29">
        <v>35485</v>
      </c>
      <c r="F33" s="29">
        <v>25812</v>
      </c>
      <c r="G33" s="29">
        <v>25780</v>
      </c>
      <c r="H33" s="29">
        <v>34299</v>
      </c>
    </row>
    <row r="34" spans="1:8" x14ac:dyDescent="0.25">
      <c r="A34" s="29" t="s">
        <v>377</v>
      </c>
      <c r="B34" s="35">
        <f>H15</f>
        <v>1130</v>
      </c>
      <c r="C34" s="29">
        <v>33114</v>
      </c>
      <c r="D34" s="29">
        <v>31590</v>
      </c>
      <c r="E34" s="29">
        <v>35485</v>
      </c>
      <c r="F34" s="29">
        <v>26967</v>
      </c>
      <c r="G34" s="29">
        <v>25780</v>
      </c>
      <c r="H34" s="29">
        <v>34299</v>
      </c>
    </row>
    <row r="35" spans="1:8" x14ac:dyDescent="0.25">
      <c r="A35" s="29" t="s">
        <v>373</v>
      </c>
      <c r="B35" s="35">
        <f>H11</f>
        <v>1070</v>
      </c>
      <c r="C35" s="29">
        <v>28644</v>
      </c>
      <c r="D35" s="29">
        <v>31590</v>
      </c>
      <c r="E35" s="29">
        <v>35485</v>
      </c>
      <c r="F35" s="29">
        <v>24334</v>
      </c>
      <c r="G35" s="29">
        <v>25780</v>
      </c>
      <c r="H35" s="29">
        <v>34299</v>
      </c>
    </row>
    <row r="36" spans="1:8" x14ac:dyDescent="0.25">
      <c r="A36" s="29" t="s">
        <v>379</v>
      </c>
      <c r="B36" s="35">
        <f>H17</f>
        <v>460</v>
      </c>
      <c r="C36" s="29">
        <v>35039</v>
      </c>
      <c r="D36" s="29">
        <v>31590</v>
      </c>
      <c r="E36" s="29">
        <v>35485</v>
      </c>
      <c r="F36" s="29">
        <v>27888</v>
      </c>
      <c r="G36" s="29">
        <v>25780</v>
      </c>
      <c r="H36" s="29">
        <v>34299</v>
      </c>
    </row>
    <row r="37" spans="1:8" x14ac:dyDescent="0.25">
      <c r="A37" s="29" t="s">
        <v>378</v>
      </c>
      <c r="B37" s="35">
        <f>H16</f>
        <v>185</v>
      </c>
      <c r="C37" s="29">
        <v>42667</v>
      </c>
      <c r="D37" s="29">
        <v>31590</v>
      </c>
      <c r="E37" s="29">
        <v>35485</v>
      </c>
      <c r="F37" s="29">
        <v>32533</v>
      </c>
      <c r="G37" s="29">
        <v>25780</v>
      </c>
      <c r="H37" s="29">
        <v>34299</v>
      </c>
    </row>
    <row r="38" spans="1:8" x14ac:dyDescent="0.25">
      <c r="A38" s="40" t="s">
        <v>393</v>
      </c>
      <c r="B38" s="39" t="s">
        <v>397</v>
      </c>
      <c r="C38" s="39" t="s">
        <v>405</v>
      </c>
      <c r="D38" s="39" t="s">
        <v>396</v>
      </c>
      <c r="E38" s="39" t="s">
        <v>396</v>
      </c>
      <c r="F38" s="39" t="s">
        <v>396</v>
      </c>
      <c r="G38" s="39" t="s">
        <v>396</v>
      </c>
      <c r="H38" s="39" t="s">
        <v>396</v>
      </c>
    </row>
    <row r="44" spans="1:8" x14ac:dyDescent="0.25">
      <c r="A44" s="40"/>
      <c r="B44" s="40">
        <v>2020</v>
      </c>
      <c r="C44" s="40" t="s">
        <v>393</v>
      </c>
    </row>
    <row r="45" spans="1:8" x14ac:dyDescent="0.25">
      <c r="A45" s="29" t="s">
        <v>395</v>
      </c>
      <c r="B45" s="35">
        <v>2063</v>
      </c>
      <c r="C45" s="38" t="s">
        <v>394</v>
      </c>
    </row>
    <row r="46" spans="1:8" x14ac:dyDescent="0.25">
      <c r="A46" s="29" t="s">
        <v>390</v>
      </c>
      <c r="B46" s="35">
        <v>33600</v>
      </c>
      <c r="C46" s="38" t="s">
        <v>400</v>
      </c>
    </row>
    <row r="47" spans="1:8" x14ac:dyDescent="0.25">
      <c r="A47" s="29" t="s">
        <v>392</v>
      </c>
      <c r="B47" s="29">
        <v>2.2949999999999999</v>
      </c>
      <c r="C47" s="38" t="s">
        <v>401</v>
      </c>
    </row>
    <row r="48" spans="1:8" x14ac:dyDescent="0.25">
      <c r="A48" s="29" t="s">
        <v>391</v>
      </c>
      <c r="B48" s="29">
        <v>2.2480000000000002</v>
      </c>
      <c r="C48" s="38" t="s">
        <v>396</v>
      </c>
    </row>
    <row r="49" spans="1:2" x14ac:dyDescent="0.25">
      <c r="A49" s="29" t="s">
        <v>398</v>
      </c>
      <c r="B49" s="35">
        <f>B46*(B48-1)</f>
        <v>41932.80000000001</v>
      </c>
    </row>
    <row r="50" spans="1:2" x14ac:dyDescent="0.25">
      <c r="A50" s="29" t="s">
        <v>399</v>
      </c>
      <c r="B50" s="35">
        <f>B45*(B47-1)</f>
        <v>2671.585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73217-1092-490C-AF04-1BB65F354BC9}">
  <dimension ref="A1:F14"/>
  <sheetViews>
    <sheetView workbookViewId="0"/>
  </sheetViews>
  <sheetFormatPr defaultRowHeight="15" x14ac:dyDescent="0.25"/>
  <cols>
    <col min="1" max="1" width="23.42578125" bestFit="1" customWidth="1"/>
    <col min="2" max="2" width="29" bestFit="1" customWidth="1"/>
    <col min="3" max="3" width="38.140625" bestFit="1" customWidth="1"/>
    <col min="4" max="4" width="21.42578125" customWidth="1"/>
    <col min="5" max="5" width="20.7109375" customWidth="1"/>
    <col min="6" max="6" width="12.42578125" customWidth="1"/>
    <col min="7" max="7" width="5.85546875" customWidth="1"/>
    <col min="8" max="8" width="2.85546875" customWidth="1"/>
    <col min="9" max="9" width="3.85546875" customWidth="1"/>
    <col min="10" max="10" width="5.85546875" customWidth="1"/>
    <col min="11" max="11" width="3.85546875" customWidth="1"/>
    <col min="12" max="12" width="11.85546875" customWidth="1"/>
    <col min="13" max="13" width="35.42578125" bestFit="1" customWidth="1"/>
    <col min="14" max="14" width="5.85546875" customWidth="1"/>
    <col min="15" max="15" width="2.85546875" customWidth="1"/>
    <col min="16" max="19" width="5.85546875" customWidth="1"/>
    <col min="20" max="20" width="3.85546875" customWidth="1"/>
    <col min="21" max="21" width="5.85546875" customWidth="1"/>
    <col min="22" max="22" width="3.85546875" customWidth="1"/>
    <col min="23" max="23" width="11.85546875" bestFit="1" customWidth="1"/>
    <col min="24" max="24" width="31.42578125" bestFit="1" customWidth="1"/>
    <col min="25" max="25" width="40.140625" bestFit="1" customWidth="1"/>
  </cols>
  <sheetData>
    <row r="1" spans="1:6" x14ac:dyDescent="0.25">
      <c r="A1" s="146" t="s">
        <v>539</v>
      </c>
    </row>
    <row r="3" spans="1:6" ht="45" x14ac:dyDescent="0.25">
      <c r="A3" s="43" t="s">
        <v>419</v>
      </c>
      <c r="B3" s="44" t="s">
        <v>472</v>
      </c>
      <c r="C3" s="44" t="s">
        <v>473</v>
      </c>
      <c r="D3" s="44" t="s">
        <v>420</v>
      </c>
      <c r="E3" s="44" t="s">
        <v>421</v>
      </c>
      <c r="F3" s="44"/>
    </row>
    <row r="4" spans="1:6" x14ac:dyDescent="0.25">
      <c r="A4" t="s">
        <v>407</v>
      </c>
      <c r="B4" s="6"/>
      <c r="C4" s="6">
        <v>23274</v>
      </c>
      <c r="D4" s="15"/>
      <c r="E4" t="s">
        <v>423</v>
      </c>
    </row>
    <row r="5" spans="1:6" x14ac:dyDescent="0.25">
      <c r="A5" t="s">
        <v>408</v>
      </c>
      <c r="B5" s="6"/>
      <c r="C5" s="6">
        <v>25000</v>
      </c>
      <c r="D5" s="15"/>
      <c r="E5" t="s">
        <v>424</v>
      </c>
    </row>
    <row r="6" spans="1:6" x14ac:dyDescent="0.25">
      <c r="A6" t="s">
        <v>409</v>
      </c>
      <c r="B6" s="6"/>
      <c r="C6" s="6">
        <v>25874</v>
      </c>
      <c r="D6" s="15"/>
      <c r="E6" t="s">
        <v>425</v>
      </c>
    </row>
    <row r="7" spans="1:6" x14ac:dyDescent="0.25">
      <c r="A7" t="s">
        <v>410</v>
      </c>
      <c r="B7" s="6"/>
      <c r="C7" s="6">
        <v>26757</v>
      </c>
      <c r="D7" s="15"/>
      <c r="E7" t="s">
        <v>425</v>
      </c>
    </row>
    <row r="8" spans="1:6" x14ac:dyDescent="0.25">
      <c r="A8" t="s">
        <v>411</v>
      </c>
      <c r="B8" s="6"/>
      <c r="C8" s="6">
        <v>20000</v>
      </c>
      <c r="D8" s="15"/>
      <c r="E8" t="s">
        <v>426</v>
      </c>
    </row>
    <row r="9" spans="1:6" x14ac:dyDescent="0.25">
      <c r="A9" t="s">
        <v>412</v>
      </c>
      <c r="B9" s="6"/>
      <c r="C9" s="6">
        <v>23543</v>
      </c>
      <c r="D9" s="15"/>
      <c r="E9" t="s">
        <v>425</v>
      </c>
    </row>
    <row r="10" spans="1:6" x14ac:dyDescent="0.25">
      <c r="A10" t="s">
        <v>414</v>
      </c>
      <c r="B10" s="6"/>
      <c r="C10" s="6">
        <v>26519</v>
      </c>
      <c r="D10" s="15"/>
      <c r="E10" t="s">
        <v>427</v>
      </c>
    </row>
    <row r="11" spans="1:6" x14ac:dyDescent="0.25">
      <c r="A11" t="s">
        <v>415</v>
      </c>
      <c r="B11" s="6"/>
      <c r="C11" s="6">
        <v>25175</v>
      </c>
      <c r="D11" s="15"/>
      <c r="E11" t="s">
        <v>423</v>
      </c>
    </row>
    <row r="12" spans="1:6" x14ac:dyDescent="0.25">
      <c r="A12" t="s">
        <v>428</v>
      </c>
      <c r="B12" s="6"/>
      <c r="C12" s="6">
        <v>20741</v>
      </c>
      <c r="D12" s="15"/>
      <c r="E12" t="s">
        <v>425</v>
      </c>
    </row>
    <row r="13" spans="1:6" x14ac:dyDescent="0.25">
      <c r="A13" t="s">
        <v>429</v>
      </c>
      <c r="B13" s="6"/>
      <c r="C13" s="6">
        <v>22183</v>
      </c>
      <c r="D13" s="15"/>
      <c r="E13" t="s">
        <v>430</v>
      </c>
    </row>
    <row r="14" spans="1:6" x14ac:dyDescent="0.25">
      <c r="A14" t="s">
        <v>418</v>
      </c>
      <c r="B14" s="6"/>
      <c r="C14" s="6">
        <f>AVERAGE(C4:C13)</f>
        <v>23906.6</v>
      </c>
      <c r="D14" s="1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B790-5BC9-47DC-B5F0-F96568F39133}">
  <dimension ref="A3:B21"/>
  <sheetViews>
    <sheetView workbookViewId="0">
      <selection activeCell="C9" sqref="C9"/>
    </sheetView>
  </sheetViews>
  <sheetFormatPr defaultRowHeight="15" x14ac:dyDescent="0.25"/>
  <cols>
    <col min="1" max="1" width="23.42578125" bestFit="1" customWidth="1"/>
    <col min="2" max="3" width="31.7109375" bestFit="1" customWidth="1"/>
    <col min="4" max="4" width="18.5703125" customWidth="1"/>
  </cols>
  <sheetData>
    <row r="3" spans="1:2" x14ac:dyDescent="0.25">
      <c r="A3" s="122" t="s">
        <v>406</v>
      </c>
      <c r="B3" t="s">
        <v>474</v>
      </c>
    </row>
    <row r="4" spans="1:2" x14ac:dyDescent="0.25">
      <c r="A4" s="41" t="s">
        <v>456</v>
      </c>
      <c r="B4" s="123"/>
    </row>
    <row r="5" spans="1:2" x14ac:dyDescent="0.25">
      <c r="A5" s="41" t="s">
        <v>407</v>
      </c>
      <c r="B5" s="123"/>
    </row>
    <row r="6" spans="1:2" x14ac:dyDescent="0.25">
      <c r="A6" s="41" t="s">
        <v>408</v>
      </c>
      <c r="B6" s="123"/>
    </row>
    <row r="7" spans="1:2" x14ac:dyDescent="0.25">
      <c r="A7" s="41" t="s">
        <v>462</v>
      </c>
      <c r="B7" s="123">
        <v>19</v>
      </c>
    </row>
    <row r="8" spans="1:2" x14ac:dyDescent="0.25">
      <c r="A8" s="41" t="s">
        <v>409</v>
      </c>
      <c r="B8" s="123">
        <v>70</v>
      </c>
    </row>
    <row r="9" spans="1:2" x14ac:dyDescent="0.25">
      <c r="A9" s="41" t="s">
        <v>466</v>
      </c>
      <c r="B9" s="123">
        <v>41</v>
      </c>
    </row>
    <row r="10" spans="1:2" x14ac:dyDescent="0.25">
      <c r="A10" s="41" t="s">
        <v>441</v>
      </c>
      <c r="B10" s="123">
        <v>104</v>
      </c>
    </row>
    <row r="11" spans="1:2" x14ac:dyDescent="0.25">
      <c r="A11" s="41" t="s">
        <v>410</v>
      </c>
      <c r="B11" s="123"/>
    </row>
    <row r="12" spans="1:2" x14ac:dyDescent="0.25">
      <c r="A12" s="41" t="s">
        <v>411</v>
      </c>
      <c r="B12" s="123">
        <v>25</v>
      </c>
    </row>
    <row r="13" spans="1:2" x14ac:dyDescent="0.25">
      <c r="A13" s="41" t="s">
        <v>412</v>
      </c>
      <c r="B13" s="123"/>
    </row>
    <row r="14" spans="1:2" x14ac:dyDescent="0.25">
      <c r="A14" s="41" t="s">
        <v>413</v>
      </c>
      <c r="B14" s="123"/>
    </row>
    <row r="15" spans="1:2" x14ac:dyDescent="0.25">
      <c r="A15" s="41" t="s">
        <v>414</v>
      </c>
      <c r="B15" s="123"/>
    </row>
    <row r="16" spans="1:2" x14ac:dyDescent="0.25">
      <c r="A16" s="41" t="s">
        <v>415</v>
      </c>
      <c r="B16" s="123">
        <v>120</v>
      </c>
    </row>
    <row r="17" spans="1:2" x14ac:dyDescent="0.25">
      <c r="A17" s="41" t="s">
        <v>416</v>
      </c>
      <c r="B17" s="123">
        <v>62</v>
      </c>
    </row>
    <row r="18" spans="1:2" x14ac:dyDescent="0.25">
      <c r="A18" s="41" t="s">
        <v>417</v>
      </c>
      <c r="B18" s="123">
        <v>50</v>
      </c>
    </row>
    <row r="19" spans="1:2" x14ac:dyDescent="0.25">
      <c r="A19" s="41" t="s">
        <v>464</v>
      </c>
      <c r="B19" s="123">
        <v>180</v>
      </c>
    </row>
    <row r="20" spans="1:2" x14ac:dyDescent="0.25">
      <c r="A20" s="41" t="s">
        <v>452</v>
      </c>
      <c r="B20" s="123">
        <v>93</v>
      </c>
    </row>
    <row r="21" spans="1:2" hidden="1" x14ac:dyDescent="0.25">
      <c r="A21" s="41" t="s">
        <v>418</v>
      </c>
      <c r="B21" s="123">
        <v>75.857142857142861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FF12B-9A9F-4D64-9287-BD591A243340}">
  <dimension ref="A1:C21"/>
  <sheetViews>
    <sheetView workbookViewId="0"/>
  </sheetViews>
  <sheetFormatPr defaultRowHeight="15" x14ac:dyDescent="0.25"/>
  <cols>
    <col min="1" max="1" width="19" bestFit="1" customWidth="1"/>
    <col min="2" max="2" width="26.5703125" customWidth="1"/>
    <col min="3" max="3" width="35.42578125" customWidth="1"/>
    <col min="4" max="4" width="12.28515625" customWidth="1"/>
    <col min="5" max="5" width="20.5703125" customWidth="1"/>
    <col min="6" max="6" width="5.7109375" customWidth="1"/>
    <col min="7" max="7" width="21.28515625" customWidth="1"/>
    <col min="8" max="8" width="18.42578125" customWidth="1"/>
    <col min="9" max="9" width="8.5703125" customWidth="1"/>
    <col min="10" max="10" width="17.42578125" customWidth="1"/>
    <col min="11" max="11" width="15.85546875" customWidth="1"/>
    <col min="12" max="12" width="11.85546875" customWidth="1"/>
    <col min="13" max="13" width="16" customWidth="1"/>
    <col min="14" max="14" width="16.140625" customWidth="1"/>
    <col min="15" max="15" width="18.85546875" customWidth="1"/>
    <col min="16" max="16" width="22.140625" bestFit="1" customWidth="1"/>
    <col min="17" max="17" width="7.42578125" customWidth="1"/>
    <col min="18" max="18" width="11.7109375" bestFit="1" customWidth="1"/>
    <col min="19" max="19" width="10.7109375" bestFit="1" customWidth="1"/>
  </cols>
  <sheetData>
    <row r="1" spans="1:3" x14ac:dyDescent="0.25">
      <c r="A1" s="146" t="s">
        <v>539</v>
      </c>
    </row>
    <row r="2" spans="1:3" x14ac:dyDescent="0.25">
      <c r="B2" t="s">
        <v>476</v>
      </c>
      <c r="C2" t="s">
        <v>475</v>
      </c>
    </row>
    <row r="3" spans="1:3" x14ac:dyDescent="0.25">
      <c r="A3">
        <v>1</v>
      </c>
      <c r="B3" s="5"/>
      <c r="C3" s="5">
        <v>23614.75</v>
      </c>
    </row>
    <row r="4" spans="1:3" x14ac:dyDescent="0.25">
      <c r="A4">
        <v>2</v>
      </c>
      <c r="B4" s="5"/>
      <c r="C4" s="5">
        <v>23543</v>
      </c>
    </row>
    <row r="5" spans="1:3" x14ac:dyDescent="0.25">
      <c r="A5">
        <v>4</v>
      </c>
      <c r="B5" s="5"/>
      <c r="C5" s="5">
        <v>23543</v>
      </c>
    </row>
    <row r="6" spans="1:3" x14ac:dyDescent="0.25">
      <c r="A6">
        <v>5</v>
      </c>
      <c r="B6" s="5"/>
      <c r="C6" s="5">
        <v>25150</v>
      </c>
    </row>
    <row r="7" spans="1:3" x14ac:dyDescent="0.25">
      <c r="A7">
        <v>6</v>
      </c>
      <c r="B7" s="5"/>
      <c r="C7" s="5">
        <v>23408.5</v>
      </c>
    </row>
    <row r="8" spans="1:3" x14ac:dyDescent="0.25">
      <c r="A8">
        <v>7</v>
      </c>
      <c r="B8" s="5"/>
      <c r="C8" s="5">
        <v>26519</v>
      </c>
    </row>
    <row r="9" spans="1:3" x14ac:dyDescent="0.25">
      <c r="A9">
        <v>12</v>
      </c>
      <c r="B9" s="5"/>
      <c r="C9" s="5">
        <v>24022.75</v>
      </c>
    </row>
    <row r="10" spans="1:3" x14ac:dyDescent="0.25">
      <c r="A10">
        <v>13</v>
      </c>
      <c r="B10" s="5"/>
      <c r="C10" s="5">
        <v>25000</v>
      </c>
    </row>
    <row r="11" spans="1:3" x14ac:dyDescent="0.25">
      <c r="A11">
        <v>14</v>
      </c>
      <c r="B11" s="5"/>
      <c r="C11" s="5">
        <v>23986</v>
      </c>
    </row>
    <row r="12" spans="1:3" x14ac:dyDescent="0.25">
      <c r="A12">
        <v>15</v>
      </c>
      <c r="B12" s="5"/>
      <c r="C12" s="5">
        <v>23986</v>
      </c>
    </row>
    <row r="13" spans="1:3" x14ac:dyDescent="0.25">
      <c r="A13">
        <v>16</v>
      </c>
      <c r="B13" s="5"/>
      <c r="C13" s="5">
        <v>24119.333333333332</v>
      </c>
    </row>
    <row r="14" spans="1:3" x14ac:dyDescent="0.25">
      <c r="A14">
        <v>17</v>
      </c>
      <c r="B14" s="5"/>
      <c r="C14" s="5">
        <v>22914.25</v>
      </c>
    </row>
    <row r="15" spans="1:3" x14ac:dyDescent="0.25">
      <c r="A15">
        <v>19</v>
      </c>
      <c r="B15" s="5"/>
      <c r="C15" s="5">
        <v>22958</v>
      </c>
    </row>
    <row r="16" spans="1:3" x14ac:dyDescent="0.25">
      <c r="A16">
        <v>20</v>
      </c>
      <c r="B16" s="5"/>
      <c r="C16" s="5">
        <v>25874</v>
      </c>
    </row>
    <row r="17" spans="1:3" x14ac:dyDescent="0.25">
      <c r="A17">
        <v>21</v>
      </c>
      <c r="B17" s="5"/>
      <c r="C17" s="5">
        <v>22937</v>
      </c>
    </row>
    <row r="18" spans="1:3" x14ac:dyDescent="0.25">
      <c r="A18">
        <v>25</v>
      </c>
      <c r="B18" s="5"/>
      <c r="C18" s="5">
        <v>20000</v>
      </c>
    </row>
    <row r="19" spans="1:3" x14ac:dyDescent="0.25">
      <c r="A19">
        <v>26</v>
      </c>
      <c r="B19" s="5"/>
      <c r="C19" s="5">
        <v>22937</v>
      </c>
    </row>
    <row r="20" spans="1:3" x14ac:dyDescent="0.25">
      <c r="A20">
        <v>27</v>
      </c>
      <c r="B20" s="5"/>
      <c r="C20" s="5">
        <v>22183</v>
      </c>
    </row>
    <row r="21" spans="1:3" x14ac:dyDescent="0.25">
      <c r="A21">
        <v>28</v>
      </c>
      <c r="B21" s="5"/>
      <c r="C21" s="5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BEEE-3EC6-4B21-93BE-691E93654F33}">
  <dimension ref="A1:L5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O11" sqref="O11"/>
    </sheetView>
  </sheetViews>
  <sheetFormatPr defaultRowHeight="15" x14ac:dyDescent="0.25"/>
  <cols>
    <col min="1" max="1" width="8.140625" customWidth="1"/>
    <col min="2" max="2" width="26.28515625" customWidth="1"/>
    <col min="3" max="3" width="18.42578125" customWidth="1"/>
    <col min="4" max="4" width="20.42578125" customWidth="1"/>
    <col min="5" max="5" width="23.5703125" style="16" customWidth="1"/>
    <col min="6" max="6" width="13.85546875" customWidth="1"/>
    <col min="7" max="7" width="23.85546875" customWidth="1"/>
    <col min="8" max="8" width="18.85546875" customWidth="1"/>
    <col min="9" max="9" width="16.5703125" customWidth="1"/>
    <col min="10" max="10" width="22.140625" customWidth="1"/>
    <col min="11" max="11" width="27.42578125" bestFit="1" customWidth="1"/>
  </cols>
  <sheetData>
    <row r="1" spans="1:12" x14ac:dyDescent="0.25">
      <c r="A1" t="s">
        <v>431</v>
      </c>
      <c r="B1" t="s">
        <v>432</v>
      </c>
      <c r="C1" t="s">
        <v>419</v>
      </c>
      <c r="D1" t="s">
        <v>433</v>
      </c>
      <c r="E1" s="16" t="s">
        <v>434</v>
      </c>
      <c r="F1" t="s">
        <v>435</v>
      </c>
      <c r="G1" t="s">
        <v>436</v>
      </c>
      <c r="H1" t="s">
        <v>437</v>
      </c>
      <c r="I1" t="s">
        <v>422</v>
      </c>
      <c r="J1" t="s">
        <v>438</v>
      </c>
      <c r="K1" t="s">
        <v>439</v>
      </c>
    </row>
    <row r="2" spans="1:12" x14ac:dyDescent="0.25">
      <c r="A2" s="45">
        <v>1</v>
      </c>
      <c r="B2" s="45" t="s">
        <v>440</v>
      </c>
      <c r="C2" s="45" t="s">
        <v>441</v>
      </c>
      <c r="D2" s="46"/>
      <c r="E2" s="46">
        <v>23221</v>
      </c>
      <c r="F2" s="47"/>
      <c r="G2" s="48"/>
      <c r="H2" s="45"/>
      <c r="I2" s="45">
        <v>104</v>
      </c>
      <c r="J2" s="48"/>
      <c r="K2" s="49"/>
    </row>
    <row r="3" spans="1:12" x14ac:dyDescent="0.25">
      <c r="A3" s="45">
        <v>1</v>
      </c>
      <c r="B3" s="45" t="s">
        <v>442</v>
      </c>
      <c r="C3" s="45" t="s">
        <v>415</v>
      </c>
      <c r="D3" s="46"/>
      <c r="E3" s="46">
        <v>25175</v>
      </c>
      <c r="F3" s="47"/>
      <c r="G3" s="48">
        <v>55000</v>
      </c>
      <c r="H3" s="45" t="s">
        <v>423</v>
      </c>
      <c r="I3" s="45">
        <v>120</v>
      </c>
      <c r="J3" s="48"/>
      <c r="K3" s="49"/>
    </row>
    <row r="4" spans="1:12" x14ac:dyDescent="0.25">
      <c r="A4" s="45">
        <v>1</v>
      </c>
      <c r="B4" s="45" t="s">
        <v>443</v>
      </c>
      <c r="C4" s="45" t="s">
        <v>416</v>
      </c>
      <c r="D4" s="46"/>
      <c r="E4" s="46">
        <v>20741</v>
      </c>
      <c r="F4" s="47"/>
      <c r="G4" s="48">
        <v>31000</v>
      </c>
      <c r="H4" s="45" t="s">
        <v>425</v>
      </c>
      <c r="I4" s="45">
        <v>62</v>
      </c>
      <c r="J4" s="48"/>
      <c r="K4" s="49"/>
      <c r="L4" s="146" t="s">
        <v>539</v>
      </c>
    </row>
    <row r="5" spans="1:12" x14ac:dyDescent="0.25">
      <c r="A5" s="45">
        <v>1</v>
      </c>
      <c r="B5" s="45" t="s">
        <v>444</v>
      </c>
      <c r="C5" s="45" t="s">
        <v>408</v>
      </c>
      <c r="D5" s="46"/>
      <c r="E5" s="46">
        <v>25000</v>
      </c>
      <c r="F5" s="45"/>
      <c r="G5" s="48">
        <v>168000</v>
      </c>
      <c r="H5" s="45" t="s">
        <v>424</v>
      </c>
      <c r="I5" s="45"/>
      <c r="J5" s="48"/>
      <c r="K5" s="49"/>
    </row>
    <row r="6" spans="1:12" x14ac:dyDescent="0.25">
      <c r="A6" s="45">
        <v>1</v>
      </c>
      <c r="B6" s="45" t="s">
        <v>445</v>
      </c>
      <c r="C6" s="45" t="s">
        <v>413</v>
      </c>
      <c r="D6" s="46"/>
      <c r="E6" s="46">
        <v>23974</v>
      </c>
      <c r="F6" s="47"/>
      <c r="G6" s="48"/>
      <c r="H6" s="45"/>
      <c r="I6" s="45"/>
      <c r="J6" s="48"/>
      <c r="K6" s="49"/>
    </row>
    <row r="7" spans="1:12" x14ac:dyDescent="0.25">
      <c r="A7" s="45">
        <v>1</v>
      </c>
      <c r="B7" s="45" t="s">
        <v>446</v>
      </c>
      <c r="C7" s="45" t="s">
        <v>412</v>
      </c>
      <c r="D7" s="46"/>
      <c r="E7" s="46">
        <v>23543</v>
      </c>
      <c r="F7" s="47"/>
      <c r="G7" s="48">
        <v>46000</v>
      </c>
      <c r="H7" s="45" t="s">
        <v>425</v>
      </c>
      <c r="I7" s="45"/>
      <c r="J7" s="48"/>
      <c r="K7" s="49"/>
    </row>
    <row r="8" spans="1:12" x14ac:dyDescent="0.25">
      <c r="A8" s="50">
        <v>2</v>
      </c>
      <c r="B8" s="50" t="s">
        <v>446</v>
      </c>
      <c r="C8" s="50" t="s">
        <v>412</v>
      </c>
      <c r="D8" s="51"/>
      <c r="E8" s="51">
        <v>23543</v>
      </c>
      <c r="F8" s="52"/>
      <c r="G8" s="53">
        <v>46000</v>
      </c>
      <c r="H8" s="50" t="s">
        <v>425</v>
      </c>
      <c r="I8" s="50"/>
      <c r="J8" s="53"/>
      <c r="K8" s="54"/>
    </row>
    <row r="9" spans="1:12" x14ac:dyDescent="0.25">
      <c r="A9" s="55">
        <v>4</v>
      </c>
      <c r="B9" s="55" t="s">
        <v>446</v>
      </c>
      <c r="C9" s="55" t="s">
        <v>412</v>
      </c>
      <c r="D9" s="56"/>
      <c r="E9" s="56">
        <v>23543</v>
      </c>
      <c r="F9" s="57"/>
      <c r="G9" s="58">
        <v>46000</v>
      </c>
      <c r="H9" s="55" t="s">
        <v>425</v>
      </c>
      <c r="I9" s="55"/>
      <c r="J9" s="58"/>
      <c r="K9" s="59"/>
    </row>
    <row r="10" spans="1:12" x14ac:dyDescent="0.25">
      <c r="A10" s="60">
        <v>5</v>
      </c>
      <c r="B10" s="60" t="s">
        <v>446</v>
      </c>
      <c r="C10" s="60" t="s">
        <v>412</v>
      </c>
      <c r="D10" s="61"/>
      <c r="E10" s="61">
        <v>23543</v>
      </c>
      <c r="F10" s="62"/>
      <c r="G10" s="63">
        <v>46000</v>
      </c>
      <c r="H10" s="60" t="s">
        <v>425</v>
      </c>
      <c r="I10" s="60"/>
      <c r="J10" s="63"/>
      <c r="K10" s="64"/>
    </row>
    <row r="11" spans="1:12" x14ac:dyDescent="0.25">
      <c r="A11" s="60">
        <v>5</v>
      </c>
      <c r="B11" s="60" t="s">
        <v>447</v>
      </c>
      <c r="C11" s="60" t="s">
        <v>410</v>
      </c>
      <c r="D11" s="61"/>
      <c r="E11" s="61">
        <v>26757</v>
      </c>
      <c r="F11" s="62"/>
      <c r="G11" s="63">
        <v>68000</v>
      </c>
      <c r="H11" s="60" t="s">
        <v>425</v>
      </c>
      <c r="I11" s="60"/>
      <c r="J11" s="63"/>
      <c r="K11" s="64"/>
    </row>
    <row r="12" spans="1:12" x14ac:dyDescent="0.25">
      <c r="A12" s="65">
        <v>6</v>
      </c>
      <c r="B12" s="65" t="s">
        <v>446</v>
      </c>
      <c r="C12" s="65" t="s">
        <v>412</v>
      </c>
      <c r="D12" s="66"/>
      <c r="E12" s="66">
        <v>23543</v>
      </c>
      <c r="F12" s="67"/>
      <c r="G12" s="68">
        <v>46000</v>
      </c>
      <c r="H12" s="65" t="s">
        <v>425</v>
      </c>
      <c r="I12" s="65"/>
      <c r="J12" s="68"/>
      <c r="K12" s="69"/>
    </row>
    <row r="13" spans="1:12" x14ac:dyDescent="0.25">
      <c r="A13" s="65">
        <v>6</v>
      </c>
      <c r="B13" s="65" t="s">
        <v>448</v>
      </c>
      <c r="C13" s="65" t="s">
        <v>407</v>
      </c>
      <c r="D13" s="66"/>
      <c r="E13" s="66">
        <v>23274</v>
      </c>
      <c r="F13" s="67"/>
      <c r="G13" s="68">
        <v>55000</v>
      </c>
      <c r="H13" s="65" t="s">
        <v>423</v>
      </c>
      <c r="I13" s="65"/>
      <c r="J13" s="68"/>
      <c r="K13" s="69"/>
    </row>
    <row r="14" spans="1:12" x14ac:dyDescent="0.25">
      <c r="A14" s="70">
        <v>7</v>
      </c>
      <c r="B14" s="70" t="s">
        <v>449</v>
      </c>
      <c r="C14" s="70" t="s">
        <v>414</v>
      </c>
      <c r="D14" s="71"/>
      <c r="E14" s="71">
        <v>26519</v>
      </c>
      <c r="F14" s="72"/>
      <c r="G14" s="73">
        <v>98000</v>
      </c>
      <c r="H14" s="70" t="s">
        <v>427</v>
      </c>
      <c r="I14" s="70"/>
      <c r="J14" s="73"/>
      <c r="K14" s="74"/>
    </row>
    <row r="15" spans="1:12" x14ac:dyDescent="0.25">
      <c r="A15" s="75">
        <v>12</v>
      </c>
      <c r="B15" s="75" t="s">
        <v>442</v>
      </c>
      <c r="C15" s="75" t="s">
        <v>415</v>
      </c>
      <c r="D15" s="76"/>
      <c r="E15" s="76">
        <v>25175</v>
      </c>
      <c r="F15" s="77"/>
      <c r="G15" s="78">
        <v>55000</v>
      </c>
      <c r="H15" s="75" t="s">
        <v>423</v>
      </c>
      <c r="I15" s="75">
        <v>120</v>
      </c>
      <c r="J15" s="78"/>
      <c r="K15" s="79"/>
    </row>
    <row r="16" spans="1:12" x14ac:dyDescent="0.25">
      <c r="A16" s="75">
        <v>12</v>
      </c>
      <c r="B16" s="75" t="s">
        <v>443</v>
      </c>
      <c r="C16" s="75" t="s">
        <v>416</v>
      </c>
      <c r="D16" s="76"/>
      <c r="E16" s="76">
        <v>20741</v>
      </c>
      <c r="F16" s="77"/>
      <c r="G16" s="78">
        <v>31000</v>
      </c>
      <c r="H16" s="75" t="s">
        <v>425</v>
      </c>
      <c r="I16" s="75">
        <v>62</v>
      </c>
      <c r="J16" s="78"/>
      <c r="K16" s="79"/>
    </row>
    <row r="17" spans="1:11" x14ac:dyDescent="0.25">
      <c r="A17" s="75">
        <v>12</v>
      </c>
      <c r="B17" s="75" t="s">
        <v>444</v>
      </c>
      <c r="C17" s="75" t="s">
        <v>408</v>
      </c>
      <c r="D17" s="76"/>
      <c r="E17" s="76">
        <v>25000</v>
      </c>
      <c r="F17" s="75"/>
      <c r="G17" s="78">
        <v>168000</v>
      </c>
      <c r="H17" s="75" t="s">
        <v>424</v>
      </c>
      <c r="I17" s="75"/>
      <c r="J17" s="78"/>
      <c r="K17" s="79"/>
    </row>
    <row r="18" spans="1:11" x14ac:dyDescent="0.25">
      <c r="A18" s="75">
        <v>12</v>
      </c>
      <c r="B18" s="75" t="s">
        <v>450</v>
      </c>
      <c r="C18" s="75" t="s">
        <v>415</v>
      </c>
      <c r="D18" s="76"/>
      <c r="E18" s="76">
        <v>25175</v>
      </c>
      <c r="F18" s="77"/>
      <c r="G18" s="78">
        <v>55000</v>
      </c>
      <c r="H18" s="75" t="s">
        <v>427</v>
      </c>
      <c r="I18" s="75">
        <v>120</v>
      </c>
      <c r="J18" s="78"/>
      <c r="K18" s="79"/>
    </row>
    <row r="19" spans="1:11" x14ac:dyDescent="0.25">
      <c r="A19" s="80">
        <v>13</v>
      </c>
      <c r="B19" s="80" t="s">
        <v>444</v>
      </c>
      <c r="C19" s="80" t="s">
        <v>408</v>
      </c>
      <c r="D19" s="81"/>
      <c r="E19" s="81">
        <v>25000</v>
      </c>
      <c r="F19" s="80"/>
      <c r="G19" s="82">
        <v>168000</v>
      </c>
      <c r="H19" s="80" t="s">
        <v>424</v>
      </c>
      <c r="I19" s="80"/>
      <c r="J19" s="82"/>
      <c r="K19" s="83"/>
    </row>
    <row r="20" spans="1:11" x14ac:dyDescent="0.25">
      <c r="A20" s="84">
        <v>14</v>
      </c>
      <c r="B20" s="84" t="s">
        <v>451</v>
      </c>
      <c r="C20" s="84" t="s">
        <v>452</v>
      </c>
      <c r="D20" s="85"/>
      <c r="E20" s="85">
        <v>23986</v>
      </c>
      <c r="F20" s="84"/>
      <c r="G20" s="86">
        <v>170000</v>
      </c>
      <c r="H20" s="84"/>
      <c r="I20" s="84">
        <v>93</v>
      </c>
      <c r="J20" s="86"/>
      <c r="K20" s="87"/>
    </row>
    <row r="21" spans="1:11" x14ac:dyDescent="0.25">
      <c r="A21" s="88">
        <v>15</v>
      </c>
      <c r="B21" s="88" t="s">
        <v>451</v>
      </c>
      <c r="C21" s="88" t="s">
        <v>452</v>
      </c>
      <c r="D21" s="89"/>
      <c r="E21" s="89">
        <v>23986</v>
      </c>
      <c r="F21" s="88"/>
      <c r="G21" s="90">
        <v>170000</v>
      </c>
      <c r="H21" s="88"/>
      <c r="I21" s="88">
        <v>93</v>
      </c>
      <c r="J21" s="90"/>
      <c r="K21" s="91"/>
    </row>
    <row r="22" spans="1:11" x14ac:dyDescent="0.25">
      <c r="A22" s="92">
        <v>16</v>
      </c>
      <c r="B22" s="92" t="s">
        <v>442</v>
      </c>
      <c r="C22" s="92" t="s">
        <v>415</v>
      </c>
      <c r="D22" s="93"/>
      <c r="E22" s="93">
        <v>25175</v>
      </c>
      <c r="F22" s="94"/>
      <c r="G22" s="95">
        <v>55000</v>
      </c>
      <c r="H22" s="92" t="s">
        <v>423</v>
      </c>
      <c r="I22" s="92">
        <v>120</v>
      </c>
      <c r="J22" s="95"/>
      <c r="K22" s="96"/>
    </row>
    <row r="23" spans="1:11" x14ac:dyDescent="0.25">
      <c r="A23" s="92">
        <v>16</v>
      </c>
      <c r="B23" s="92" t="s">
        <v>444</v>
      </c>
      <c r="C23" s="92" t="s">
        <v>408</v>
      </c>
      <c r="D23" s="93"/>
      <c r="E23" s="93">
        <v>25000</v>
      </c>
      <c r="F23" s="92"/>
      <c r="G23" s="95">
        <v>168000</v>
      </c>
      <c r="H23" s="92" t="s">
        <v>424</v>
      </c>
      <c r="I23" s="92"/>
      <c r="J23" s="95"/>
      <c r="K23" s="96"/>
    </row>
    <row r="24" spans="1:11" x14ac:dyDescent="0.25">
      <c r="A24" s="92">
        <v>16</v>
      </c>
      <c r="B24" s="92" t="s">
        <v>453</v>
      </c>
      <c r="C24" s="92" t="s">
        <v>417</v>
      </c>
      <c r="D24" s="93"/>
      <c r="E24" s="93">
        <v>22183</v>
      </c>
      <c r="F24" s="94"/>
      <c r="G24" s="95">
        <v>80000</v>
      </c>
      <c r="H24" s="92" t="s">
        <v>430</v>
      </c>
      <c r="I24" s="92">
        <v>50</v>
      </c>
      <c r="J24" s="95"/>
      <c r="K24" s="96"/>
    </row>
    <row r="25" spans="1:11" x14ac:dyDescent="0.25">
      <c r="A25" s="55">
        <v>17</v>
      </c>
      <c r="B25" s="55" t="s">
        <v>442</v>
      </c>
      <c r="C25" s="55" t="s">
        <v>415</v>
      </c>
      <c r="D25" s="56"/>
      <c r="E25" s="56">
        <v>25175</v>
      </c>
      <c r="F25" s="57"/>
      <c r="G25" s="58">
        <v>55000</v>
      </c>
      <c r="H25" s="55" t="s">
        <v>423</v>
      </c>
      <c r="I25" s="55">
        <v>120</v>
      </c>
      <c r="J25" s="58"/>
      <c r="K25" s="59"/>
    </row>
    <row r="26" spans="1:11" x14ac:dyDescent="0.25">
      <c r="A26" s="55">
        <v>17</v>
      </c>
      <c r="B26" s="55" t="s">
        <v>443</v>
      </c>
      <c r="C26" s="55" t="s">
        <v>416</v>
      </c>
      <c r="D26" s="56"/>
      <c r="E26" s="56">
        <v>20741</v>
      </c>
      <c r="F26" s="57"/>
      <c r="G26" s="58">
        <v>31000</v>
      </c>
      <c r="H26" s="55" t="s">
        <v>425</v>
      </c>
      <c r="I26" s="55">
        <v>62</v>
      </c>
      <c r="J26" s="58"/>
      <c r="K26" s="59"/>
    </row>
    <row r="27" spans="1:11" x14ac:dyDescent="0.25">
      <c r="A27" s="55">
        <v>17</v>
      </c>
      <c r="B27" s="55" t="s">
        <v>454</v>
      </c>
      <c r="C27" s="55" t="s">
        <v>416</v>
      </c>
      <c r="D27" s="56"/>
      <c r="E27" s="56">
        <v>20741</v>
      </c>
      <c r="F27" s="55"/>
      <c r="G27" s="58">
        <v>31000</v>
      </c>
      <c r="H27" s="55" t="s">
        <v>425</v>
      </c>
      <c r="I27" s="55">
        <v>62</v>
      </c>
      <c r="J27" s="58"/>
      <c r="K27" s="59"/>
    </row>
    <row r="28" spans="1:11" x14ac:dyDescent="0.25">
      <c r="A28" s="55">
        <v>17</v>
      </c>
      <c r="B28" s="55" t="s">
        <v>444</v>
      </c>
      <c r="C28" s="55" t="s">
        <v>408</v>
      </c>
      <c r="D28" s="56"/>
      <c r="E28" s="56">
        <v>25000</v>
      </c>
      <c r="F28" s="55"/>
      <c r="G28" s="58">
        <v>168000</v>
      </c>
      <c r="H28" s="55" t="s">
        <v>424</v>
      </c>
      <c r="I28" s="55"/>
      <c r="J28" s="58"/>
      <c r="K28" s="59"/>
    </row>
    <row r="29" spans="1:11" x14ac:dyDescent="0.25">
      <c r="A29" s="97">
        <v>19</v>
      </c>
      <c r="B29" s="97" t="s">
        <v>442</v>
      </c>
      <c r="C29" s="97" t="s">
        <v>415</v>
      </c>
      <c r="D29" s="98"/>
      <c r="E29" s="98">
        <v>25175</v>
      </c>
      <c r="F29" s="99"/>
      <c r="G29" s="100">
        <v>55000</v>
      </c>
      <c r="H29" s="97" t="s">
        <v>423</v>
      </c>
      <c r="I29" s="97">
        <v>120</v>
      </c>
      <c r="J29" s="100"/>
      <c r="K29" s="101"/>
    </row>
    <row r="30" spans="1:11" x14ac:dyDescent="0.25">
      <c r="A30" s="97">
        <v>19</v>
      </c>
      <c r="B30" s="97" t="s">
        <v>443</v>
      </c>
      <c r="C30" s="97" t="s">
        <v>416</v>
      </c>
      <c r="D30" s="98"/>
      <c r="E30" s="98">
        <v>20741</v>
      </c>
      <c r="F30" s="99"/>
      <c r="G30" s="100">
        <v>31000</v>
      </c>
      <c r="H30" s="97" t="s">
        <v>425</v>
      </c>
      <c r="I30" s="97">
        <v>62</v>
      </c>
      <c r="J30" s="100"/>
      <c r="K30" s="101"/>
    </row>
    <row r="31" spans="1:11" x14ac:dyDescent="0.25">
      <c r="A31" s="102">
        <v>20</v>
      </c>
      <c r="B31" s="102" t="s">
        <v>455</v>
      </c>
      <c r="C31" s="102" t="s">
        <v>456</v>
      </c>
      <c r="D31" s="103"/>
      <c r="E31" s="104" t="s">
        <v>426</v>
      </c>
      <c r="F31" s="105"/>
      <c r="G31" s="106" t="s">
        <v>426</v>
      </c>
      <c r="H31" s="102"/>
      <c r="I31" s="102"/>
      <c r="J31" s="107"/>
      <c r="K31" s="108"/>
    </row>
    <row r="32" spans="1:11" x14ac:dyDescent="0.25">
      <c r="A32" s="102">
        <v>20</v>
      </c>
      <c r="B32" s="102" t="s">
        <v>457</v>
      </c>
      <c r="C32" s="102" t="s">
        <v>409</v>
      </c>
      <c r="D32" s="103"/>
      <c r="E32" s="103">
        <v>25874</v>
      </c>
      <c r="F32" s="105"/>
      <c r="G32" s="107">
        <v>30000</v>
      </c>
      <c r="H32" s="102" t="s">
        <v>425</v>
      </c>
      <c r="I32" s="102">
        <v>70</v>
      </c>
      <c r="J32" s="107"/>
      <c r="K32" s="108"/>
    </row>
    <row r="33" spans="1:11" x14ac:dyDescent="0.25">
      <c r="A33" s="80">
        <v>21</v>
      </c>
      <c r="B33" s="80" t="s">
        <v>457</v>
      </c>
      <c r="C33" s="80" t="s">
        <v>409</v>
      </c>
      <c r="D33" s="81"/>
      <c r="E33" s="81">
        <v>25874</v>
      </c>
      <c r="F33" s="109"/>
      <c r="G33" s="82">
        <v>30000</v>
      </c>
      <c r="H33" s="80" t="s">
        <v>425</v>
      </c>
      <c r="I33" s="80">
        <v>70</v>
      </c>
      <c r="J33" s="82"/>
      <c r="K33" s="83"/>
    </row>
    <row r="34" spans="1:11" x14ac:dyDescent="0.25">
      <c r="A34" s="80">
        <v>21</v>
      </c>
      <c r="B34" s="80" t="s">
        <v>455</v>
      </c>
      <c r="C34" s="80" t="s">
        <v>456</v>
      </c>
      <c r="D34" s="81"/>
      <c r="E34" s="110" t="s">
        <v>426</v>
      </c>
      <c r="F34" s="109"/>
      <c r="G34" s="111" t="s">
        <v>426</v>
      </c>
      <c r="H34" s="80"/>
      <c r="I34" s="80"/>
      <c r="J34" s="82"/>
      <c r="K34" s="83"/>
    </row>
    <row r="35" spans="1:11" x14ac:dyDescent="0.25">
      <c r="A35" s="80">
        <v>21</v>
      </c>
      <c r="B35" s="80" t="s">
        <v>458</v>
      </c>
      <c r="C35" s="83" t="s">
        <v>411</v>
      </c>
      <c r="D35" s="81"/>
      <c r="E35" s="112">
        <v>20000</v>
      </c>
      <c r="F35" s="83"/>
      <c r="G35" s="82">
        <v>26000</v>
      </c>
      <c r="H35" s="83"/>
      <c r="I35" s="80">
        <v>25</v>
      </c>
      <c r="J35" s="83"/>
      <c r="K35" s="83"/>
    </row>
    <row r="36" spans="1:11" x14ac:dyDescent="0.25">
      <c r="A36" s="45">
        <v>25</v>
      </c>
      <c r="B36" s="45" t="s">
        <v>458</v>
      </c>
      <c r="C36" s="45" t="s">
        <v>411</v>
      </c>
      <c r="D36" s="46"/>
      <c r="E36" s="113">
        <v>20000</v>
      </c>
      <c r="F36" s="47"/>
      <c r="G36" s="48">
        <v>26000</v>
      </c>
      <c r="H36" s="45"/>
      <c r="I36" s="45">
        <v>25</v>
      </c>
      <c r="J36" s="48"/>
      <c r="K36" s="49"/>
    </row>
    <row r="37" spans="1:11" x14ac:dyDescent="0.25">
      <c r="A37" s="45">
        <v>25</v>
      </c>
      <c r="B37" s="45" t="s">
        <v>459</v>
      </c>
      <c r="C37" s="45" t="s">
        <v>411</v>
      </c>
      <c r="D37" s="46"/>
      <c r="E37" s="113">
        <v>20000</v>
      </c>
      <c r="F37" s="47"/>
      <c r="G37" s="48">
        <v>26000</v>
      </c>
      <c r="H37" s="45"/>
      <c r="I37" s="45">
        <v>25</v>
      </c>
      <c r="J37" s="48"/>
      <c r="K37" s="49"/>
    </row>
    <row r="38" spans="1:11" x14ac:dyDescent="0.25">
      <c r="A38" s="50">
        <v>26</v>
      </c>
      <c r="B38" s="50" t="s">
        <v>457</v>
      </c>
      <c r="C38" s="50" t="s">
        <v>409</v>
      </c>
      <c r="D38" s="51"/>
      <c r="E38" s="51">
        <v>25874</v>
      </c>
      <c r="F38" s="50"/>
      <c r="G38" s="53">
        <v>30000</v>
      </c>
      <c r="H38" s="50" t="s">
        <v>425</v>
      </c>
      <c r="I38" s="50">
        <v>70</v>
      </c>
      <c r="J38" s="50"/>
      <c r="K38" s="54"/>
    </row>
    <row r="39" spans="1:11" x14ac:dyDescent="0.25">
      <c r="A39" s="50">
        <v>26</v>
      </c>
      <c r="B39" s="50" t="s">
        <v>460</v>
      </c>
      <c r="C39" s="50" t="s">
        <v>411</v>
      </c>
      <c r="D39" s="51"/>
      <c r="E39" s="114">
        <v>20000</v>
      </c>
      <c r="F39" s="50"/>
      <c r="G39" s="53">
        <v>26000</v>
      </c>
      <c r="H39" s="50"/>
      <c r="I39" s="50">
        <v>25</v>
      </c>
      <c r="J39" s="50"/>
      <c r="K39" s="54"/>
    </row>
    <row r="40" spans="1:11" x14ac:dyDescent="0.25">
      <c r="A40" s="50">
        <v>26</v>
      </c>
      <c r="B40" s="50" t="s">
        <v>455</v>
      </c>
      <c r="C40" s="50" t="s">
        <v>456</v>
      </c>
      <c r="D40" s="51"/>
      <c r="E40" s="115" t="s">
        <v>426</v>
      </c>
      <c r="F40" s="50"/>
      <c r="G40" s="116" t="s">
        <v>426</v>
      </c>
      <c r="H40" s="50"/>
      <c r="I40" s="50"/>
      <c r="J40" s="53"/>
      <c r="K40" s="54"/>
    </row>
    <row r="41" spans="1:11" x14ac:dyDescent="0.25">
      <c r="A41" s="60">
        <v>27</v>
      </c>
      <c r="B41" s="60" t="s">
        <v>461</v>
      </c>
      <c r="C41" s="60" t="s">
        <v>462</v>
      </c>
      <c r="D41" s="61"/>
      <c r="E41" s="61"/>
      <c r="F41" s="62"/>
      <c r="G41" s="63"/>
      <c r="H41" s="60"/>
      <c r="I41" s="60">
        <v>19</v>
      </c>
      <c r="J41" s="60"/>
      <c r="K41" s="64"/>
    </row>
    <row r="42" spans="1:11" x14ac:dyDescent="0.25">
      <c r="A42" s="60">
        <v>27</v>
      </c>
      <c r="B42" s="60" t="s">
        <v>463</v>
      </c>
      <c r="C42" s="60" t="s">
        <v>464</v>
      </c>
      <c r="D42" s="61"/>
      <c r="E42" s="61"/>
      <c r="F42" s="62"/>
      <c r="G42" s="63"/>
      <c r="H42" s="60"/>
      <c r="I42" s="60">
        <v>180</v>
      </c>
      <c r="J42" s="63"/>
      <c r="K42" s="64"/>
    </row>
    <row r="43" spans="1:11" x14ac:dyDescent="0.25">
      <c r="A43" s="60">
        <v>27</v>
      </c>
      <c r="B43" s="60" t="s">
        <v>453</v>
      </c>
      <c r="C43" s="60" t="s">
        <v>417</v>
      </c>
      <c r="D43" s="61"/>
      <c r="E43" s="61">
        <v>22183</v>
      </c>
      <c r="F43" s="62"/>
      <c r="G43" s="63">
        <v>80000</v>
      </c>
      <c r="H43" s="60" t="s">
        <v>430</v>
      </c>
      <c r="I43" s="60">
        <v>50</v>
      </c>
      <c r="J43" s="63"/>
      <c r="K43" s="64"/>
    </row>
    <row r="44" spans="1:11" x14ac:dyDescent="0.25">
      <c r="A44" s="117">
        <v>28</v>
      </c>
      <c r="B44" s="117" t="s">
        <v>465</v>
      </c>
      <c r="C44" s="117" t="s">
        <v>466</v>
      </c>
      <c r="D44" s="118"/>
      <c r="E44" s="118"/>
      <c r="F44" s="119"/>
      <c r="G44" s="120"/>
      <c r="H44" s="117"/>
      <c r="I44" s="117">
        <v>41</v>
      </c>
      <c r="J44" s="117"/>
      <c r="K44" s="121"/>
    </row>
    <row r="45" spans="1:11" x14ac:dyDescent="0.25">
      <c r="A45" s="117">
        <v>28</v>
      </c>
      <c r="B45" s="117" t="s">
        <v>467</v>
      </c>
      <c r="C45" s="117" t="s">
        <v>417</v>
      </c>
      <c r="D45" s="118"/>
      <c r="E45" s="118"/>
      <c r="F45" s="119"/>
      <c r="G45" s="120"/>
      <c r="H45" s="117"/>
      <c r="I45" s="117">
        <v>50</v>
      </c>
      <c r="J45" s="120"/>
      <c r="K45" s="121"/>
    </row>
    <row r="46" spans="1:11" x14ac:dyDescent="0.25">
      <c r="A46" s="117">
        <v>28</v>
      </c>
      <c r="B46" s="117" t="s">
        <v>468</v>
      </c>
      <c r="C46" s="117" t="s">
        <v>441</v>
      </c>
      <c r="D46" s="118"/>
      <c r="E46" s="118"/>
      <c r="F46" s="119"/>
      <c r="G46" s="120"/>
      <c r="H46" s="117"/>
      <c r="I46" s="117">
        <v>104</v>
      </c>
      <c r="J46" s="120"/>
      <c r="K46" s="121"/>
    </row>
    <row r="47" spans="1:11" x14ac:dyDescent="0.25">
      <c r="A47" s="117"/>
      <c r="B47" s="117"/>
      <c r="C47" s="117"/>
      <c r="D47" s="118"/>
      <c r="E47" s="118"/>
      <c r="F47" s="119"/>
      <c r="G47" s="120"/>
      <c r="H47" s="117"/>
      <c r="I47" s="117"/>
      <c r="J47" s="120"/>
      <c r="K47" s="121"/>
    </row>
    <row r="48" spans="1:11" x14ac:dyDescent="0.25">
      <c r="D48" s="16"/>
      <c r="F48" s="42"/>
      <c r="G48" s="6"/>
      <c r="J48" s="6"/>
      <c r="K48" s="9"/>
    </row>
    <row r="49" spans="2:11" x14ac:dyDescent="0.25">
      <c r="D49" s="16"/>
      <c r="F49" s="42"/>
      <c r="G49" s="6"/>
      <c r="J49" s="6"/>
      <c r="K49" s="9"/>
    </row>
    <row r="50" spans="2:11" x14ac:dyDescent="0.25">
      <c r="D50" s="16"/>
      <c r="F50" s="42"/>
      <c r="G50" s="6"/>
      <c r="J50" s="6"/>
      <c r="K50" s="9"/>
    </row>
    <row r="53" spans="2:11" x14ac:dyDescent="0.25">
      <c r="B53" t="s">
        <v>469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B8459-5EE6-4E2A-BE97-CAB530C5C592}">
  <dimension ref="A1:D93"/>
  <sheetViews>
    <sheetView workbookViewId="0">
      <selection activeCell="J10" sqref="J10"/>
    </sheetView>
  </sheetViews>
  <sheetFormatPr defaultRowHeight="15" x14ac:dyDescent="0.25"/>
  <cols>
    <col min="1" max="1" width="44.28515625" customWidth="1"/>
    <col min="2" max="2" width="11.5703125" bestFit="1" customWidth="1"/>
    <col min="3" max="3" width="15.5703125" bestFit="1" customWidth="1"/>
    <col min="4" max="4" width="15.5703125" customWidth="1"/>
  </cols>
  <sheetData>
    <row r="1" spans="1:4" ht="45.75" thickBot="1" x14ac:dyDescent="0.3">
      <c r="A1" s="124" t="s">
        <v>406</v>
      </c>
      <c r="B1" s="125" t="s">
        <v>477</v>
      </c>
      <c r="C1" s="125" t="s">
        <v>478</v>
      </c>
      <c r="D1" s="126" t="s">
        <v>479</v>
      </c>
    </row>
    <row r="2" spans="1:4" ht="15.75" thickBot="1" x14ac:dyDescent="0.3">
      <c r="A2" s="143" t="s">
        <v>352</v>
      </c>
      <c r="B2" s="144">
        <f>B3+B7+B11+B15+B20+B24+B28+B32+B36+B42+B45+B51+B54+B57+B60+B65+B69+B71+B77+B84+B89</f>
        <v>1591554</v>
      </c>
      <c r="C2" s="144">
        <f>C3+C7+C11+C15+C20+C24+C28+C32+C36+C42+C45+C51+C54+C57+C60+C65+C69+C71+C77+C84+C89</f>
        <v>906603.38400000019</v>
      </c>
      <c r="D2" s="145">
        <f>C2/B2</f>
        <v>0.56963407085150752</v>
      </c>
    </row>
    <row r="3" spans="1:4" x14ac:dyDescent="0.25">
      <c r="A3" s="127" t="s">
        <v>480</v>
      </c>
      <c r="B3" s="128">
        <v>216765</v>
      </c>
      <c r="C3" s="128">
        <v>127831.63800000001</v>
      </c>
      <c r="D3" s="129">
        <f>C3/B3</f>
        <v>0.58972453117431323</v>
      </c>
    </row>
    <row r="4" spans="1:4" x14ac:dyDescent="0.25">
      <c r="A4" s="130" t="s">
        <v>481</v>
      </c>
      <c r="B4" s="131">
        <v>46033</v>
      </c>
      <c r="C4" s="131">
        <v>24663.334999999999</v>
      </c>
      <c r="D4" s="132">
        <v>0.53577509612669172</v>
      </c>
    </row>
    <row r="5" spans="1:4" x14ac:dyDescent="0.25">
      <c r="A5" s="130" t="s">
        <v>482</v>
      </c>
      <c r="B5" s="131">
        <v>147130</v>
      </c>
      <c r="C5" s="131">
        <v>101341.74100000001</v>
      </c>
      <c r="D5" s="132">
        <v>0.68879046421531986</v>
      </c>
    </row>
    <row r="6" spans="1:4" ht="15.75" thickBot="1" x14ac:dyDescent="0.3">
      <c r="A6" s="133" t="s">
        <v>483</v>
      </c>
      <c r="B6" s="134">
        <v>23602</v>
      </c>
      <c r="C6" s="134">
        <v>1826.5620000000017</v>
      </c>
      <c r="D6" s="135">
        <v>7.7390136429116255E-2</v>
      </c>
    </row>
    <row r="7" spans="1:4" x14ac:dyDescent="0.25">
      <c r="A7" s="127" t="s">
        <v>484</v>
      </c>
      <c r="B7" s="128">
        <v>104423</v>
      </c>
      <c r="C7" s="128">
        <v>53115.351000000002</v>
      </c>
      <c r="D7" s="129">
        <v>0.50865566972793352</v>
      </c>
    </row>
    <row r="8" spans="1:4" x14ac:dyDescent="0.25">
      <c r="A8" s="130" t="s">
        <v>481</v>
      </c>
      <c r="B8" s="131">
        <v>25994</v>
      </c>
      <c r="C8" s="131">
        <v>19145.256000000001</v>
      </c>
      <c r="D8" s="132">
        <v>0.73652596753096877</v>
      </c>
    </row>
    <row r="9" spans="1:4" x14ac:dyDescent="0.25">
      <c r="A9" s="136" t="s">
        <v>482</v>
      </c>
      <c r="B9" s="131">
        <v>69037</v>
      </c>
      <c r="C9" s="131">
        <v>29303.241000000002</v>
      </c>
      <c r="D9" s="132">
        <v>0.42445704477309271</v>
      </c>
    </row>
    <row r="10" spans="1:4" ht="15.75" thickBot="1" x14ac:dyDescent="0.3">
      <c r="A10" s="133" t="s">
        <v>485</v>
      </c>
      <c r="B10" s="134">
        <v>9392</v>
      </c>
      <c r="C10" s="134">
        <v>4666.8540000000003</v>
      </c>
      <c r="D10" s="135">
        <v>0.49689672061328793</v>
      </c>
    </row>
    <row r="11" spans="1:4" x14ac:dyDescent="0.25">
      <c r="A11" s="127" t="s">
        <v>486</v>
      </c>
      <c r="B11" s="128">
        <v>223543</v>
      </c>
      <c r="C11" s="128">
        <v>121775.094</v>
      </c>
      <c r="D11" s="129">
        <v>0.54475020018519926</v>
      </c>
    </row>
    <row r="12" spans="1:4" x14ac:dyDescent="0.25">
      <c r="A12" s="130" t="s">
        <v>481</v>
      </c>
      <c r="B12" s="131">
        <v>58957</v>
      </c>
      <c r="C12" s="131">
        <v>40261.717000000004</v>
      </c>
      <c r="D12" s="132">
        <v>0.68289968960428793</v>
      </c>
    </row>
    <row r="13" spans="1:4" x14ac:dyDescent="0.25">
      <c r="A13" s="130" t="s">
        <v>482</v>
      </c>
      <c r="B13" s="131">
        <v>153111</v>
      </c>
      <c r="C13" s="131">
        <v>70548.695999999996</v>
      </c>
      <c r="D13" s="132">
        <v>0.46076830534710111</v>
      </c>
    </row>
    <row r="14" spans="1:4" ht="15.75" thickBot="1" x14ac:dyDescent="0.3">
      <c r="A14" s="133" t="s">
        <v>485</v>
      </c>
      <c r="B14" s="134">
        <v>11475</v>
      </c>
      <c r="C14" s="134">
        <v>10964.681</v>
      </c>
      <c r="D14" s="135">
        <v>0.95552775599128548</v>
      </c>
    </row>
    <row r="15" spans="1:4" x14ac:dyDescent="0.25">
      <c r="A15" s="127" t="s">
        <v>487</v>
      </c>
      <c r="B15" s="128">
        <v>242414</v>
      </c>
      <c r="C15" s="128">
        <v>139848.95500000002</v>
      </c>
      <c r="D15" s="129">
        <v>0.57690131345549356</v>
      </c>
    </row>
    <row r="16" spans="1:4" x14ac:dyDescent="0.25">
      <c r="A16" s="130" t="s">
        <v>488</v>
      </c>
      <c r="B16" s="131">
        <v>30355</v>
      </c>
      <c r="C16" s="131">
        <v>9.102999999999156</v>
      </c>
      <c r="D16" s="132">
        <v>2.9988469774334232E-4</v>
      </c>
    </row>
    <row r="17" spans="1:4" x14ac:dyDescent="0.25">
      <c r="A17" s="130" t="s">
        <v>481</v>
      </c>
      <c r="B17" s="131">
        <v>32261</v>
      </c>
      <c r="C17" s="131">
        <v>21252.287</v>
      </c>
      <c r="D17" s="132">
        <v>0.65876094975357247</v>
      </c>
    </row>
    <row r="18" spans="1:4" x14ac:dyDescent="0.25">
      <c r="A18" s="130" t="s">
        <v>482</v>
      </c>
      <c r="B18" s="131">
        <v>166037</v>
      </c>
      <c r="C18" s="131">
        <v>114703.49900000001</v>
      </c>
      <c r="D18" s="132">
        <v>0.69083095334172506</v>
      </c>
    </row>
    <row r="19" spans="1:4" ht="15.75" thickBot="1" x14ac:dyDescent="0.3">
      <c r="A19" s="133" t="s">
        <v>485</v>
      </c>
      <c r="B19" s="134">
        <v>13761</v>
      </c>
      <c r="C19" s="134">
        <v>3884.0660000000007</v>
      </c>
      <c r="D19" s="135">
        <v>0.28225172589201369</v>
      </c>
    </row>
    <row r="20" spans="1:4" x14ac:dyDescent="0.25">
      <c r="A20" s="127" t="s">
        <v>489</v>
      </c>
      <c r="B20" s="128">
        <v>35954</v>
      </c>
      <c r="C20" s="128">
        <v>33783.832999999999</v>
      </c>
      <c r="D20" s="129">
        <v>0.9396404572509317</v>
      </c>
    </row>
    <row r="21" spans="1:4" x14ac:dyDescent="0.25">
      <c r="A21" s="130" t="s">
        <v>481</v>
      </c>
      <c r="B21" s="131">
        <v>1063</v>
      </c>
      <c r="C21" s="131">
        <v>744.56999999999994</v>
      </c>
      <c r="D21" s="132">
        <v>0.70044214487300083</v>
      </c>
    </row>
    <row r="22" spans="1:4" x14ac:dyDescent="0.25">
      <c r="A22" s="130" t="s">
        <v>482</v>
      </c>
      <c r="B22" s="131">
        <v>31093</v>
      </c>
      <c r="C22" s="131">
        <v>29547.085999999999</v>
      </c>
      <c r="D22" s="132">
        <v>0.95028096356093006</v>
      </c>
    </row>
    <row r="23" spans="1:4" ht="15.75" thickBot="1" x14ac:dyDescent="0.3">
      <c r="A23" s="133" t="s">
        <v>485</v>
      </c>
      <c r="B23" s="134">
        <v>3798</v>
      </c>
      <c r="C23" s="134">
        <v>3492.1770000000001</v>
      </c>
      <c r="D23" s="135">
        <v>0.91947788309636658</v>
      </c>
    </row>
    <row r="24" spans="1:4" x14ac:dyDescent="0.25">
      <c r="A24" s="127" t="s">
        <v>490</v>
      </c>
      <c r="B24" s="128">
        <v>40451</v>
      </c>
      <c r="C24" s="128">
        <v>9754.6790000000001</v>
      </c>
      <c r="D24" s="129">
        <v>0.24114803095102716</v>
      </c>
    </row>
    <row r="25" spans="1:4" x14ac:dyDescent="0.25">
      <c r="A25" s="137" t="s">
        <v>488</v>
      </c>
      <c r="B25" s="138">
        <v>3842</v>
      </c>
      <c r="C25" s="138">
        <v>3842</v>
      </c>
      <c r="D25" s="139">
        <v>1</v>
      </c>
    </row>
    <row r="26" spans="1:4" x14ac:dyDescent="0.25">
      <c r="A26" s="130" t="s">
        <v>481</v>
      </c>
      <c r="B26" s="131">
        <v>4219</v>
      </c>
      <c r="C26" s="131">
        <v>2487.0320000000002</v>
      </c>
      <c r="D26" s="132">
        <v>0.58948376392510082</v>
      </c>
    </row>
    <row r="27" spans="1:4" ht="15.75" thickBot="1" x14ac:dyDescent="0.3">
      <c r="A27" s="133" t="s">
        <v>482</v>
      </c>
      <c r="B27" s="134">
        <v>32390</v>
      </c>
      <c r="C27" s="134">
        <v>3425.6470000000008</v>
      </c>
      <c r="D27" s="135">
        <v>0.1057624884223526</v>
      </c>
    </row>
    <row r="28" spans="1:4" x14ac:dyDescent="0.25">
      <c r="A28" s="127" t="s">
        <v>491</v>
      </c>
      <c r="B28" s="128">
        <v>83859</v>
      </c>
      <c r="C28" s="128">
        <v>53815.76</v>
      </c>
      <c r="D28" s="129">
        <v>0.64174101766059699</v>
      </c>
    </row>
    <row r="29" spans="1:4" x14ac:dyDescent="0.25">
      <c r="A29" s="130" t="s">
        <v>481</v>
      </c>
      <c r="B29" s="131">
        <v>15527</v>
      </c>
      <c r="C29" s="131">
        <v>3666.1209999999992</v>
      </c>
      <c r="D29" s="132">
        <v>0.23611264249372058</v>
      </c>
    </row>
    <row r="30" spans="1:4" x14ac:dyDescent="0.25">
      <c r="A30" s="130" t="s">
        <v>482</v>
      </c>
      <c r="B30" s="131">
        <v>60522</v>
      </c>
      <c r="C30" s="131">
        <v>42399.805</v>
      </c>
      <c r="D30" s="132">
        <v>0.70056847096923436</v>
      </c>
    </row>
    <row r="31" spans="1:4" ht="15.75" thickBot="1" x14ac:dyDescent="0.3">
      <c r="A31" s="133" t="s">
        <v>492</v>
      </c>
      <c r="B31" s="134">
        <v>7810</v>
      </c>
      <c r="C31" s="134">
        <v>7749.8339999999998</v>
      </c>
      <c r="D31" s="135">
        <v>0.99229628681177973</v>
      </c>
    </row>
    <row r="32" spans="1:4" ht="21" customHeight="1" x14ac:dyDescent="0.25">
      <c r="A32" s="127" t="s">
        <v>493</v>
      </c>
      <c r="B32" s="128">
        <v>67907</v>
      </c>
      <c r="C32" s="128">
        <v>51058.003000000004</v>
      </c>
      <c r="D32" s="129">
        <v>0.75188129353380362</v>
      </c>
    </row>
    <row r="33" spans="1:4" x14ac:dyDescent="0.25">
      <c r="A33" s="130" t="s">
        <v>481</v>
      </c>
      <c r="B33" s="131">
        <v>8237</v>
      </c>
      <c r="C33" s="131">
        <v>817.94700000000012</v>
      </c>
      <c r="D33" s="132">
        <v>9.9301566104164157E-2</v>
      </c>
    </row>
    <row r="34" spans="1:4" x14ac:dyDescent="0.25">
      <c r="A34" s="130" t="s">
        <v>482</v>
      </c>
      <c r="B34" s="131">
        <v>48392</v>
      </c>
      <c r="C34" s="131">
        <v>41658.961000000003</v>
      </c>
      <c r="D34" s="132">
        <v>0.86086462638452643</v>
      </c>
    </row>
    <row r="35" spans="1:4" ht="15.75" thickBot="1" x14ac:dyDescent="0.3">
      <c r="A35" s="133" t="s">
        <v>483</v>
      </c>
      <c r="B35" s="134">
        <v>11278</v>
      </c>
      <c r="C35" s="134">
        <v>8581.0949999999993</v>
      </c>
      <c r="D35" s="135">
        <v>0.76087027841815924</v>
      </c>
    </row>
    <row r="36" spans="1:4" x14ac:dyDescent="0.25">
      <c r="A36" s="127" t="s">
        <v>494</v>
      </c>
      <c r="B36" s="128">
        <v>116235</v>
      </c>
      <c r="C36" s="128">
        <v>80485.996000000014</v>
      </c>
      <c r="D36" s="129">
        <v>0.69244200111842402</v>
      </c>
    </row>
    <row r="37" spans="1:4" x14ac:dyDescent="0.25">
      <c r="A37" s="130" t="s">
        <v>495</v>
      </c>
      <c r="B37" s="131">
        <v>8249</v>
      </c>
      <c r="C37" s="131">
        <v>7411.7650000000003</v>
      </c>
      <c r="D37" s="132">
        <v>0.89850466723239186</v>
      </c>
    </row>
    <row r="38" spans="1:4" x14ac:dyDescent="0.25">
      <c r="A38" s="130" t="s">
        <v>481</v>
      </c>
      <c r="B38" s="131">
        <v>38147</v>
      </c>
      <c r="C38" s="131">
        <v>34236.677000000003</v>
      </c>
      <c r="D38" s="132">
        <v>0.89749330222560109</v>
      </c>
    </row>
    <row r="39" spans="1:4" x14ac:dyDescent="0.25">
      <c r="A39" s="130" t="s">
        <v>482</v>
      </c>
      <c r="B39" s="131">
        <v>42268</v>
      </c>
      <c r="C39" s="131">
        <v>38837.554000000004</v>
      </c>
      <c r="D39" s="132">
        <v>0.91884058862496465</v>
      </c>
    </row>
    <row r="40" spans="1:4" x14ac:dyDescent="0.25">
      <c r="A40" s="130" t="s">
        <v>483</v>
      </c>
      <c r="B40" s="131">
        <v>16297</v>
      </c>
      <c r="C40" s="131">
        <v>0</v>
      </c>
      <c r="D40" s="132">
        <v>0</v>
      </c>
    </row>
    <row r="41" spans="1:4" ht="15.75" thickBot="1" x14ac:dyDescent="0.3">
      <c r="A41" s="133" t="s">
        <v>492</v>
      </c>
      <c r="B41" s="134">
        <v>11274</v>
      </c>
      <c r="C41" s="134">
        <v>0</v>
      </c>
      <c r="D41" s="135">
        <v>0</v>
      </c>
    </row>
    <row r="42" spans="1:4" x14ac:dyDescent="0.25">
      <c r="A42" s="127" t="s">
        <v>496</v>
      </c>
      <c r="B42" s="128">
        <v>14119</v>
      </c>
      <c r="C42" s="128">
        <v>7502.3540000000003</v>
      </c>
      <c r="D42" s="129">
        <v>0.53136581910900205</v>
      </c>
    </row>
    <row r="43" spans="1:4" x14ac:dyDescent="0.25">
      <c r="A43" s="130" t="s">
        <v>481</v>
      </c>
      <c r="B43" s="131">
        <v>2444</v>
      </c>
      <c r="C43" s="131">
        <v>1050.67</v>
      </c>
      <c r="D43" s="132">
        <v>0.42989770867430444</v>
      </c>
    </row>
    <row r="44" spans="1:4" ht="15.75" thickBot="1" x14ac:dyDescent="0.3">
      <c r="A44" s="133" t="s">
        <v>482</v>
      </c>
      <c r="B44" s="134">
        <v>11675</v>
      </c>
      <c r="C44" s="134">
        <v>6451.6840000000002</v>
      </c>
      <c r="D44" s="135">
        <v>0.55260676659528907</v>
      </c>
    </row>
    <row r="45" spans="1:4" x14ac:dyDescent="0.25">
      <c r="A45" s="127" t="s">
        <v>497</v>
      </c>
      <c r="B45" s="128">
        <v>371</v>
      </c>
      <c r="C45" s="128">
        <v>282.83199999999999</v>
      </c>
      <c r="D45" s="129">
        <v>0.76235040431266843</v>
      </c>
    </row>
    <row r="46" spans="1:4" x14ac:dyDescent="0.25">
      <c r="A46" s="130" t="s">
        <v>481</v>
      </c>
      <c r="B46" s="131">
        <v>18</v>
      </c>
      <c r="C46" s="131">
        <v>0</v>
      </c>
      <c r="D46" s="132">
        <v>0</v>
      </c>
    </row>
    <row r="47" spans="1:4" x14ac:dyDescent="0.25">
      <c r="A47" s="130" t="s">
        <v>482</v>
      </c>
      <c r="B47" s="131">
        <v>233</v>
      </c>
      <c r="C47" s="131">
        <v>217.34800000000001</v>
      </c>
      <c r="D47" s="132">
        <v>0.93282403433476402</v>
      </c>
    </row>
    <row r="48" spans="1:4" x14ac:dyDescent="0.25">
      <c r="A48" s="130" t="s">
        <v>485</v>
      </c>
      <c r="B48" s="131">
        <v>26</v>
      </c>
      <c r="C48" s="131">
        <v>0</v>
      </c>
      <c r="D48" s="132">
        <v>0</v>
      </c>
    </row>
    <row r="49" spans="1:4" x14ac:dyDescent="0.25">
      <c r="A49" s="130" t="s">
        <v>498</v>
      </c>
      <c r="B49" s="131">
        <v>59</v>
      </c>
      <c r="C49" s="131">
        <v>55.744</v>
      </c>
      <c r="D49" s="132">
        <v>0.94481355932203392</v>
      </c>
    </row>
    <row r="50" spans="1:4" ht="15.75" thickBot="1" x14ac:dyDescent="0.3">
      <c r="A50" s="133" t="s">
        <v>499</v>
      </c>
      <c r="B50" s="134">
        <v>35</v>
      </c>
      <c r="C50" s="134">
        <v>9.7399999999999984</v>
      </c>
      <c r="D50" s="135">
        <v>0.27828571428571425</v>
      </c>
    </row>
    <row r="51" spans="1:4" x14ac:dyDescent="0.25">
      <c r="A51" s="127" t="s">
        <v>500</v>
      </c>
      <c r="B51" s="128">
        <v>67985</v>
      </c>
      <c r="C51" s="128">
        <v>23648.073000000004</v>
      </c>
      <c r="D51" s="129">
        <v>0.34784250937706851</v>
      </c>
    </row>
    <row r="52" spans="1:4" x14ac:dyDescent="0.25">
      <c r="A52" s="130" t="s">
        <v>481</v>
      </c>
      <c r="B52" s="131">
        <v>4060</v>
      </c>
      <c r="C52" s="131">
        <v>241.48500000000013</v>
      </c>
      <c r="D52" s="132">
        <v>5.9479064039408898E-2</v>
      </c>
    </row>
    <row r="53" spans="1:4" ht="15.75" thickBot="1" x14ac:dyDescent="0.3">
      <c r="A53" s="133" t="s">
        <v>482</v>
      </c>
      <c r="B53" s="134">
        <v>63925</v>
      </c>
      <c r="C53" s="134">
        <v>23406.588000000003</v>
      </c>
      <c r="D53" s="135">
        <v>0.36615702776691439</v>
      </c>
    </row>
    <row r="54" spans="1:4" x14ac:dyDescent="0.25">
      <c r="A54" s="127" t="s">
        <v>501</v>
      </c>
      <c r="B54" s="128">
        <v>163735</v>
      </c>
      <c r="C54" s="128">
        <v>70388.134000000005</v>
      </c>
      <c r="D54" s="129">
        <v>0.42989057928970598</v>
      </c>
    </row>
    <row r="55" spans="1:4" x14ac:dyDescent="0.25">
      <c r="A55" s="130" t="s">
        <v>481</v>
      </c>
      <c r="B55" s="131">
        <v>21136</v>
      </c>
      <c r="C55" s="131">
        <v>5429.2780000000002</v>
      </c>
      <c r="D55" s="132">
        <v>0.25687348599545801</v>
      </c>
    </row>
    <row r="56" spans="1:4" ht="15.75" thickBot="1" x14ac:dyDescent="0.3">
      <c r="A56" s="133" t="s">
        <v>482</v>
      </c>
      <c r="B56" s="134">
        <v>142599</v>
      </c>
      <c r="C56" s="134">
        <v>64958.856</v>
      </c>
      <c r="D56" s="135">
        <v>0.45553514400521744</v>
      </c>
    </row>
    <row r="57" spans="1:4" x14ac:dyDescent="0.25">
      <c r="A57" s="127" t="s">
        <v>502</v>
      </c>
      <c r="B57" s="128">
        <v>1761</v>
      </c>
      <c r="C57" s="128">
        <v>1353.393</v>
      </c>
      <c r="D57" s="129">
        <v>0.76853662691652469</v>
      </c>
    </row>
    <row r="58" spans="1:4" x14ac:dyDescent="0.25">
      <c r="A58" s="130" t="s">
        <v>481</v>
      </c>
      <c r="B58" s="131">
        <v>430</v>
      </c>
      <c r="C58" s="131">
        <v>22.392999999999972</v>
      </c>
      <c r="D58" s="132">
        <v>5.207674418604645E-2</v>
      </c>
    </row>
    <row r="59" spans="1:4" ht="15.75" thickBot="1" x14ac:dyDescent="0.3">
      <c r="A59" s="133" t="s">
        <v>482</v>
      </c>
      <c r="B59" s="134">
        <v>1331</v>
      </c>
      <c r="C59" s="134">
        <v>1331</v>
      </c>
      <c r="D59" s="135">
        <v>1</v>
      </c>
    </row>
    <row r="60" spans="1:4" x14ac:dyDescent="0.25">
      <c r="A60" s="127" t="s">
        <v>503</v>
      </c>
      <c r="B60" s="128">
        <v>25678</v>
      </c>
      <c r="C60" s="128">
        <v>16264.379000000001</v>
      </c>
      <c r="D60" s="129">
        <v>0.63339742191759485</v>
      </c>
    </row>
    <row r="61" spans="1:4" x14ac:dyDescent="0.25">
      <c r="A61" s="130" t="s">
        <v>481</v>
      </c>
      <c r="B61" s="131">
        <v>1481</v>
      </c>
      <c r="C61" s="131">
        <v>283.14400000000001</v>
      </c>
      <c r="D61" s="132">
        <v>0.19118433490884537</v>
      </c>
    </row>
    <row r="62" spans="1:4" x14ac:dyDescent="0.25">
      <c r="A62" s="130" t="s">
        <v>482</v>
      </c>
      <c r="B62" s="131">
        <v>6686</v>
      </c>
      <c r="C62" s="131">
        <v>2575.2380000000003</v>
      </c>
      <c r="D62" s="132">
        <v>0.38516871073885733</v>
      </c>
    </row>
    <row r="63" spans="1:4" x14ac:dyDescent="0.25">
      <c r="A63" s="130" t="s">
        <v>504</v>
      </c>
      <c r="B63" s="131">
        <v>3984</v>
      </c>
      <c r="C63" s="131">
        <v>1063.4940000000001</v>
      </c>
      <c r="D63" s="132">
        <v>0.26694126506024102</v>
      </c>
    </row>
    <row r="64" spans="1:4" ht="15.75" thickBot="1" x14ac:dyDescent="0.3">
      <c r="A64" s="133" t="s">
        <v>483</v>
      </c>
      <c r="B64" s="134">
        <v>13527</v>
      </c>
      <c r="C64" s="134">
        <v>12342.503000000001</v>
      </c>
      <c r="D64" s="135">
        <v>0.91243461225696754</v>
      </c>
    </row>
    <row r="65" spans="1:4" x14ac:dyDescent="0.25">
      <c r="A65" s="127" t="s">
        <v>505</v>
      </c>
      <c r="B65" s="128">
        <v>45251</v>
      </c>
      <c r="C65" s="128">
        <v>40283.025000000001</v>
      </c>
      <c r="D65" s="129">
        <v>0.89021292347130454</v>
      </c>
    </row>
    <row r="66" spans="1:4" x14ac:dyDescent="0.25">
      <c r="A66" s="130" t="s">
        <v>481</v>
      </c>
      <c r="B66" s="131">
        <v>1898</v>
      </c>
      <c r="C66" s="131">
        <v>1898</v>
      </c>
      <c r="D66" s="132">
        <v>1</v>
      </c>
    </row>
    <row r="67" spans="1:4" x14ac:dyDescent="0.25">
      <c r="A67" s="130" t="s">
        <v>482</v>
      </c>
      <c r="B67" s="131">
        <v>10966</v>
      </c>
      <c r="C67" s="131">
        <v>5998.0249999999996</v>
      </c>
      <c r="D67" s="132">
        <v>0.5469656210103957</v>
      </c>
    </row>
    <row r="68" spans="1:4" ht="15.75" thickBot="1" x14ac:dyDescent="0.3">
      <c r="A68" s="133" t="s">
        <v>483</v>
      </c>
      <c r="B68" s="134">
        <v>32387</v>
      </c>
      <c r="C68" s="134">
        <v>32387</v>
      </c>
      <c r="D68" s="135">
        <v>1</v>
      </c>
    </row>
    <row r="69" spans="1:4" x14ac:dyDescent="0.25">
      <c r="A69" s="140" t="s">
        <v>506</v>
      </c>
      <c r="B69" s="141">
        <v>15722</v>
      </c>
      <c r="C69" s="141">
        <v>15722</v>
      </c>
      <c r="D69" s="142">
        <v>1</v>
      </c>
    </row>
    <row r="70" spans="1:4" ht="15.75" thickBot="1" x14ac:dyDescent="0.3">
      <c r="A70" s="133" t="s">
        <v>481</v>
      </c>
      <c r="B70" s="134">
        <v>15722</v>
      </c>
      <c r="C70" s="134">
        <v>15722</v>
      </c>
      <c r="D70" s="135">
        <v>1</v>
      </c>
    </row>
    <row r="71" spans="1:4" x14ac:dyDescent="0.25">
      <c r="A71" s="127" t="s">
        <v>507</v>
      </c>
      <c r="B71" s="128">
        <v>24279</v>
      </c>
      <c r="C71" s="128">
        <v>4015.1210000000001</v>
      </c>
      <c r="D71" s="129">
        <v>0.16537423287614811</v>
      </c>
    </row>
    <row r="72" spans="1:4" x14ac:dyDescent="0.25">
      <c r="A72" s="130" t="s">
        <v>481</v>
      </c>
      <c r="B72" s="131">
        <v>1850</v>
      </c>
      <c r="C72" s="131">
        <v>7.6469999999999345</v>
      </c>
      <c r="D72" s="132">
        <v>4.1335135135134784E-3</v>
      </c>
    </row>
    <row r="73" spans="1:4" x14ac:dyDescent="0.25">
      <c r="A73" s="130" t="s">
        <v>482</v>
      </c>
      <c r="B73" s="131">
        <v>17022</v>
      </c>
      <c r="C73" s="131">
        <v>4007.4740000000002</v>
      </c>
      <c r="D73" s="132">
        <v>0.23542909176360005</v>
      </c>
    </row>
    <row r="74" spans="1:4" x14ac:dyDescent="0.25">
      <c r="A74" s="130" t="s">
        <v>508</v>
      </c>
      <c r="B74" s="131">
        <v>1471</v>
      </c>
      <c r="C74" s="131">
        <v>0</v>
      </c>
      <c r="D74" s="132">
        <v>0</v>
      </c>
    </row>
    <row r="75" spans="1:4" x14ac:dyDescent="0.25">
      <c r="A75" s="130" t="s">
        <v>485</v>
      </c>
      <c r="B75" s="131">
        <v>2283</v>
      </c>
      <c r="C75" s="131">
        <v>0</v>
      </c>
      <c r="D75" s="132">
        <v>0</v>
      </c>
    </row>
    <row r="76" spans="1:4" ht="15.75" thickBot="1" x14ac:dyDescent="0.3">
      <c r="A76" s="133" t="s">
        <v>483</v>
      </c>
      <c r="B76" s="134">
        <v>1653</v>
      </c>
      <c r="C76" s="134">
        <v>0</v>
      </c>
      <c r="D76" s="135">
        <v>0</v>
      </c>
    </row>
    <row r="77" spans="1:4" x14ac:dyDescent="0.25">
      <c r="A77" s="127" t="s">
        <v>509</v>
      </c>
      <c r="B77" s="128">
        <v>56657</v>
      </c>
      <c r="C77" s="128">
        <v>29116.522999999997</v>
      </c>
      <c r="D77" s="129">
        <v>0.5139086608892105</v>
      </c>
    </row>
    <row r="78" spans="1:4" x14ac:dyDescent="0.25">
      <c r="A78" s="130" t="s">
        <v>488</v>
      </c>
      <c r="B78" s="131">
        <v>5002</v>
      </c>
      <c r="C78" s="131">
        <v>2832.37</v>
      </c>
      <c r="D78" s="132">
        <v>0.56624750099960008</v>
      </c>
    </row>
    <row r="79" spans="1:4" x14ac:dyDescent="0.25">
      <c r="A79" s="130" t="s">
        <v>481</v>
      </c>
      <c r="B79" s="131">
        <v>6466</v>
      </c>
      <c r="C79" s="131">
        <v>3607.4749999999999</v>
      </c>
      <c r="D79" s="132">
        <v>0.55791447571914632</v>
      </c>
    </row>
    <row r="80" spans="1:4" x14ac:dyDescent="0.25">
      <c r="A80" s="130" t="s">
        <v>482</v>
      </c>
      <c r="B80" s="131">
        <v>19729</v>
      </c>
      <c r="C80" s="131">
        <v>9807.0859999999993</v>
      </c>
      <c r="D80" s="132">
        <v>0.49708986770743574</v>
      </c>
    </row>
    <row r="81" spans="1:4" x14ac:dyDescent="0.25">
      <c r="A81" s="130" t="s">
        <v>510</v>
      </c>
      <c r="B81" s="131">
        <v>5973</v>
      </c>
      <c r="C81" s="131">
        <v>0</v>
      </c>
      <c r="D81" s="132">
        <v>0</v>
      </c>
    </row>
    <row r="82" spans="1:4" x14ac:dyDescent="0.25">
      <c r="A82" s="130" t="s">
        <v>483</v>
      </c>
      <c r="B82" s="131">
        <v>7767</v>
      </c>
      <c r="C82" s="131">
        <v>4368.0740000000005</v>
      </c>
      <c r="D82" s="132">
        <v>0.56238882451396943</v>
      </c>
    </row>
    <row r="83" spans="1:4" ht="15.75" thickBot="1" x14ac:dyDescent="0.3">
      <c r="A83" s="133" t="s">
        <v>511</v>
      </c>
      <c r="B83" s="134">
        <v>11720</v>
      </c>
      <c r="C83" s="134">
        <v>8501.518</v>
      </c>
      <c r="D83" s="135">
        <v>0.72538549488054604</v>
      </c>
    </row>
    <row r="84" spans="1:4" x14ac:dyDescent="0.25">
      <c r="A84" s="127" t="s">
        <v>512</v>
      </c>
      <c r="B84" s="128">
        <v>9840</v>
      </c>
      <c r="C84" s="128">
        <v>7490.0830000000005</v>
      </c>
      <c r="D84" s="129">
        <v>0.76118729674796748</v>
      </c>
    </row>
    <row r="85" spans="1:4" x14ac:dyDescent="0.25">
      <c r="A85" s="130" t="s">
        <v>481</v>
      </c>
      <c r="B85" s="131">
        <v>611</v>
      </c>
      <c r="C85" s="131">
        <v>116.29199999999997</v>
      </c>
      <c r="D85" s="132">
        <v>0.19033060556464806</v>
      </c>
    </row>
    <row r="86" spans="1:4" x14ac:dyDescent="0.25">
      <c r="A86" s="130" t="s">
        <v>482</v>
      </c>
      <c r="B86" s="131">
        <v>7144</v>
      </c>
      <c r="C86" s="131">
        <v>6432.7359999999999</v>
      </c>
      <c r="D86" s="132">
        <v>0.90043896976483762</v>
      </c>
    </row>
    <row r="87" spans="1:4" x14ac:dyDescent="0.25">
      <c r="A87" s="130" t="s">
        <v>513</v>
      </c>
      <c r="B87" s="131">
        <v>714</v>
      </c>
      <c r="C87" s="131">
        <v>297.17200000000003</v>
      </c>
      <c r="D87" s="132">
        <v>0.41620728291316528</v>
      </c>
    </row>
    <row r="88" spans="1:4" ht="15.75" thickBot="1" x14ac:dyDescent="0.3">
      <c r="A88" s="133" t="s">
        <v>483</v>
      </c>
      <c r="B88" s="134">
        <v>1371</v>
      </c>
      <c r="C88" s="134">
        <v>643.88300000000004</v>
      </c>
      <c r="D88" s="135">
        <v>0.46964478482859229</v>
      </c>
    </row>
    <row r="89" spans="1:4" x14ac:dyDescent="0.25">
      <c r="A89" s="127" t="s">
        <v>514</v>
      </c>
      <c r="B89" s="128">
        <v>34605</v>
      </c>
      <c r="C89" s="128">
        <v>19068.157999999999</v>
      </c>
      <c r="D89" s="129">
        <v>0.55102320473919952</v>
      </c>
    </row>
    <row r="90" spans="1:4" x14ac:dyDescent="0.25">
      <c r="A90" s="130" t="s">
        <v>488</v>
      </c>
      <c r="B90" s="131">
        <v>2918</v>
      </c>
      <c r="C90" s="131">
        <v>1903.848</v>
      </c>
      <c r="D90" s="132">
        <v>0.65244962302947218</v>
      </c>
    </row>
    <row r="91" spans="1:4" x14ac:dyDescent="0.25">
      <c r="A91" s="130" t="s">
        <v>482</v>
      </c>
      <c r="B91" s="131">
        <v>24773</v>
      </c>
      <c r="C91" s="131">
        <v>14568.267</v>
      </c>
      <c r="D91" s="132">
        <v>0.58807035885843462</v>
      </c>
    </row>
    <row r="92" spans="1:4" x14ac:dyDescent="0.25">
      <c r="A92" s="130" t="s">
        <v>515</v>
      </c>
      <c r="B92" s="131">
        <v>2578</v>
      </c>
      <c r="C92" s="131">
        <v>259.30999999999995</v>
      </c>
      <c r="D92" s="132">
        <v>0.10058572536850269</v>
      </c>
    </row>
    <row r="93" spans="1:4" ht="15.75" thickBot="1" x14ac:dyDescent="0.3">
      <c r="A93" s="133" t="s">
        <v>483</v>
      </c>
      <c r="B93" s="134">
        <v>4336</v>
      </c>
      <c r="C93" s="134">
        <v>2336.7330000000002</v>
      </c>
      <c r="D93" s="135">
        <v>0.53891443726937271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6BF4A-C429-4C39-BFD8-F1C4E9B2B2F6}">
  <dimension ref="A2:V25"/>
  <sheetViews>
    <sheetView workbookViewId="0">
      <selection activeCell="D30" sqref="D30"/>
    </sheetView>
  </sheetViews>
  <sheetFormatPr defaultRowHeight="15" x14ac:dyDescent="0.25"/>
  <cols>
    <col min="1" max="1" width="13.140625" bestFit="1" customWidth="1"/>
    <col min="2" max="2" width="20.5703125" bestFit="1" customWidth="1"/>
    <col min="3" max="3" width="26.5703125" bestFit="1" customWidth="1"/>
    <col min="4" max="4" width="18.42578125" bestFit="1" customWidth="1"/>
    <col min="5" max="7" width="5.85546875" bestFit="1" customWidth="1"/>
    <col min="8" max="8" width="4.85546875" bestFit="1" customWidth="1"/>
    <col min="9" max="20" width="5.85546875" bestFit="1" customWidth="1"/>
    <col min="21" max="21" width="6.7109375" bestFit="1" customWidth="1"/>
    <col min="22" max="22" width="10.7109375" bestFit="1" customWidth="1"/>
  </cols>
  <sheetData>
    <row r="2" spans="1:22" x14ac:dyDescent="0.25">
      <c r="A2" t="s">
        <v>516</v>
      </c>
      <c r="B2" t="s">
        <v>470</v>
      </c>
      <c r="C2" t="s">
        <v>471</v>
      </c>
      <c r="D2" t="s">
        <v>517</v>
      </c>
    </row>
    <row r="3" spans="1:22" x14ac:dyDescent="0.25">
      <c r="A3">
        <v>1</v>
      </c>
      <c r="B3" s="6"/>
      <c r="C3" s="6"/>
      <c r="D3" s="6"/>
    </row>
    <row r="4" spans="1:22" x14ac:dyDescent="0.25">
      <c r="A4">
        <v>2</v>
      </c>
      <c r="B4" s="6"/>
      <c r="C4" s="6"/>
      <c r="D4" s="6"/>
      <c r="V4" s="146" t="s">
        <v>539</v>
      </c>
    </row>
    <row r="5" spans="1:22" x14ac:dyDescent="0.25">
      <c r="A5">
        <v>4</v>
      </c>
      <c r="B5" s="6"/>
      <c r="C5" s="6"/>
      <c r="D5" s="6"/>
    </row>
    <row r="6" spans="1:22" x14ac:dyDescent="0.25">
      <c r="A6">
        <v>5</v>
      </c>
      <c r="B6" s="6"/>
      <c r="C6" s="6"/>
      <c r="D6" s="6"/>
    </row>
    <row r="7" spans="1:22" x14ac:dyDescent="0.25">
      <c r="A7">
        <v>6</v>
      </c>
      <c r="B7" s="6"/>
      <c r="C7" s="6"/>
      <c r="D7" s="6"/>
    </row>
    <row r="8" spans="1:22" x14ac:dyDescent="0.25">
      <c r="A8">
        <v>12</v>
      </c>
      <c r="B8" s="6"/>
      <c r="C8" s="6"/>
      <c r="D8" s="6"/>
    </row>
    <row r="9" spans="1:22" x14ac:dyDescent="0.25">
      <c r="A9">
        <v>13</v>
      </c>
      <c r="B9" s="6"/>
      <c r="C9" s="6"/>
      <c r="D9" s="6"/>
    </row>
    <row r="10" spans="1:22" x14ac:dyDescent="0.25">
      <c r="A10">
        <v>16</v>
      </c>
      <c r="B10" s="6"/>
      <c r="C10" s="6"/>
      <c r="D10" s="6"/>
    </row>
    <row r="11" spans="1:22" x14ac:dyDescent="0.25">
      <c r="A11">
        <v>17</v>
      </c>
      <c r="B11" s="6"/>
      <c r="C11" s="6"/>
      <c r="D11" s="6"/>
    </row>
    <row r="12" spans="1:22" x14ac:dyDescent="0.25">
      <c r="A12">
        <v>19</v>
      </c>
      <c r="B12" s="6"/>
      <c r="C12" s="6"/>
      <c r="D12" s="6"/>
    </row>
    <row r="13" spans="1:22" x14ac:dyDescent="0.25">
      <c r="A13">
        <v>20</v>
      </c>
      <c r="B13" s="6"/>
      <c r="C13" s="6"/>
      <c r="D13" s="6"/>
    </row>
    <row r="14" spans="1:22" x14ac:dyDescent="0.25">
      <c r="A14">
        <v>21</v>
      </c>
      <c r="B14" s="6"/>
      <c r="C14" s="6"/>
      <c r="D14" s="6"/>
    </row>
    <row r="15" spans="1:22" x14ac:dyDescent="0.25">
      <c r="A15">
        <v>25</v>
      </c>
      <c r="B15" s="6"/>
      <c r="C15" s="6"/>
      <c r="D15" s="6"/>
    </row>
    <row r="16" spans="1:22" x14ac:dyDescent="0.25">
      <c r="A16">
        <v>26</v>
      </c>
      <c r="B16" s="6"/>
      <c r="C16" s="6"/>
      <c r="D16" s="6"/>
    </row>
    <row r="17" spans="1:4" x14ac:dyDescent="0.25">
      <c r="A17" t="s">
        <v>418</v>
      </c>
    </row>
    <row r="20" spans="1:4" x14ac:dyDescent="0.25">
      <c r="B20" t="s">
        <v>519</v>
      </c>
      <c r="C20" t="s">
        <v>518</v>
      </c>
      <c r="D20" t="s">
        <v>520</v>
      </c>
    </row>
    <row r="21" spans="1:4" x14ac:dyDescent="0.25">
      <c r="A21">
        <v>2016</v>
      </c>
      <c r="B21" s="150" t="s">
        <v>558</v>
      </c>
      <c r="C21">
        <v>7.6</v>
      </c>
      <c r="D21" s="7" t="e">
        <f>(B21-C21)/B21</f>
        <v>#VALUE!</v>
      </c>
    </row>
    <row r="22" spans="1:4" x14ac:dyDescent="0.25">
      <c r="A22">
        <v>2017</v>
      </c>
      <c r="B22" s="150" t="s">
        <v>558</v>
      </c>
      <c r="C22">
        <v>7.5</v>
      </c>
      <c r="D22" s="7" t="e">
        <f t="shared" ref="D22:D25" si="0">(B22-C22)/B22</f>
        <v>#VALUE!</v>
      </c>
    </row>
    <row r="23" spans="1:4" x14ac:dyDescent="0.25">
      <c r="A23">
        <v>2018</v>
      </c>
      <c r="B23" s="150" t="s">
        <v>558</v>
      </c>
      <c r="C23">
        <v>7.3</v>
      </c>
      <c r="D23" s="7" t="e">
        <f t="shared" si="0"/>
        <v>#VALUE!</v>
      </c>
    </row>
    <row r="24" spans="1:4" x14ac:dyDescent="0.25">
      <c r="A24">
        <v>2019</v>
      </c>
      <c r="B24" s="150" t="s">
        <v>558</v>
      </c>
      <c r="C24">
        <v>7.2</v>
      </c>
      <c r="D24" s="7" t="e">
        <f t="shared" si="0"/>
        <v>#VALUE!</v>
      </c>
    </row>
    <row r="25" spans="1:4" x14ac:dyDescent="0.25">
      <c r="A25">
        <v>2020</v>
      </c>
      <c r="B25" s="150" t="s">
        <v>558</v>
      </c>
      <c r="C25">
        <v>7</v>
      </c>
      <c r="D25" s="7" t="e">
        <f t="shared" si="0"/>
        <v>#VALUE!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4" ma:contentTypeDescription="" ma:contentTypeScope="" ma:versionID="1a0f8e4ec2dde55408c4c555071199dc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JointChiefInvestigator xmlns="c14de8ec-1bbe-45d0-9da6-488d8f109529">
      <UserInfo>
        <DisplayName>Sarah Milum</DisplayName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>Imogen Yapp</DisplayName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88D229EA-1567-4129-8284-A222AF9B95E5}"/>
</file>

<file path=customXml/itemProps2.xml><?xml version="1.0" encoding="utf-8"?>
<ds:datastoreItem xmlns:ds="http://schemas.openxmlformats.org/officeDocument/2006/customXml" ds:itemID="{430A3C52-1E67-409C-ABAB-D213CA8118D2}"/>
</file>

<file path=customXml/itemProps3.xml><?xml version="1.0" encoding="utf-8"?>
<ds:datastoreItem xmlns:ds="http://schemas.openxmlformats.org/officeDocument/2006/customXml" ds:itemID="{2B1ACE25-A333-4CE3-9194-03DAA5DFACA8}"/>
</file>

<file path=customXml/itemProps4.xml><?xml version="1.0" encoding="utf-8"?>
<ds:datastoreItem xmlns:ds="http://schemas.openxmlformats.org/officeDocument/2006/customXml" ds:itemID="{5A00643D-5F07-4ABA-BC87-AA818A64EE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1. Steel Demand Projections</vt:lpstr>
      <vt:lpstr>2. Consumer Impact Examples</vt:lpstr>
      <vt:lpstr>3. Flat Steel Price Raw Data</vt:lpstr>
      <vt:lpstr>4. FlatSteel Price Summary Data</vt:lpstr>
      <vt:lpstr>5. Construction Steel Price</vt:lpstr>
      <vt:lpstr>6. Auto Steel Prices</vt:lpstr>
      <vt:lpstr>7. ISSB vs HMRC Data</vt:lpstr>
      <vt:lpstr>8. Regional Employment</vt:lpstr>
      <vt:lpstr>9. LA Wage Analysis</vt:lpstr>
      <vt:lpstr>10. IMD Ranks</vt:lpstr>
      <vt:lpstr>11. Wages by Product Cat</vt:lpstr>
      <vt:lpstr>12. Raw Data for Tab 9,10,11,12</vt:lpstr>
      <vt:lpstr>13. UK Safeguard Utilisation</vt:lpstr>
      <vt:lpstr>14. Capacity Utilisation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Warren</dc:creator>
  <cp:lastModifiedBy>Richard Warren</cp:lastModifiedBy>
  <dcterms:created xsi:type="dcterms:W3CDTF">2021-04-01T13:35:08Z</dcterms:created>
  <dcterms:modified xsi:type="dcterms:W3CDTF">2021-04-13T14:26:35Z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  <property fmtid="{D5CDD505-2E9C-101B-9397-08002B2CF9AE}" pid="6" name="RelatedCountry">
    <vt:lpwstr/>
  </property>
  <property fmtid="{D5CDD505-2E9C-101B-9397-08002B2CF9AE}" pid="7" name="DocumentType">
    <vt:lpwstr/>
  </property>
  <property fmtid="{D5CDD505-2E9C-101B-9397-08002B2CF9AE}" pid="8" name="_docset_NoMedatataSyncRequired">
    <vt:lpwstr>False</vt:lpwstr>
  </property>
</Properties>
</file>